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90" yWindow="120" windowWidth="15135" windowHeight="7620" tabRatio="894" activeTab="9"/>
  </bookViews>
  <sheets>
    <sheet name="Բացատրագիր" sheetId="3" r:id="rId1"/>
    <sheet name="Ամփոփ" sheetId="4" r:id="rId2"/>
    <sheet name="Օբյեկտային" sheetId="5" r:id="rId3"/>
    <sheet name="1-1" sheetId="13" r:id="rId4"/>
    <sheet name="1-2" sheetId="30" r:id="rId5"/>
    <sheet name="1-3" sheetId="31" r:id="rId6"/>
    <sheet name="1-4" sheetId="32" r:id="rId7"/>
    <sheet name="1-5" sheetId="34" r:id="rId8"/>
    <sheet name="Նախահաշիվ-ծավալաթերթ" sheetId="35" r:id="rId9"/>
    <sheet name="ծավալաթերթ" sheetId="37" r:id="rId10"/>
    <sheet name="համահավաք ամփոփագրեր" sheetId="38" r:id="rId11"/>
  </sheets>
  <externalReferences>
    <externalReference r:id="rId12"/>
  </externalReferences>
  <definedNames>
    <definedName name="_xlnm.Print_Area" localSheetId="3">'1-1'!$A$1:$Q$96</definedName>
    <definedName name="_xlnm.Print_Area" localSheetId="4">'1-2'!$A$1:$Q$63</definedName>
    <definedName name="_xlnm.Print_Area" localSheetId="5">'1-3'!$A$1:$Q$96</definedName>
    <definedName name="_xlnm.Print_Area" localSheetId="6">'1-4'!$A$1:$Q$80</definedName>
    <definedName name="_xlnm.Print_Area" localSheetId="7">'1-5'!$A$1:$Q$114</definedName>
    <definedName name="_xlnm.Print_Area" localSheetId="9">ծավալաթերթ!$A$1:$G$222</definedName>
    <definedName name="_xlnm.Print_Area" localSheetId="10">'համահավաք ամփոփագրեր'!$A$1:$F$217</definedName>
    <definedName name="_xlnm.Print_Area" localSheetId="8">'Նախահաշիվ-ծավալաթերթ'!$A$1:$G$223</definedName>
    <definedName name="_xlnm.Print_Area" localSheetId="2">Օբյեկտային!$A$1:$H$17</definedName>
    <definedName name="_xlnm.Print_Titles" localSheetId="3">'1-1'!$13:$13</definedName>
    <definedName name="_xlnm.Print_Titles" localSheetId="4">'1-2'!$13:$13</definedName>
    <definedName name="_xlnm.Print_Titles" localSheetId="5">'1-3'!$13:$13</definedName>
    <definedName name="_xlnm.Print_Titles" localSheetId="6">'1-4'!$13:$13</definedName>
    <definedName name="_xlnm.Print_Titles" localSheetId="7">'1-5'!$13:$13</definedName>
    <definedName name="_xlnm.Print_Titles" localSheetId="9">ծավալաթերթ!$6:$6</definedName>
    <definedName name="_xlnm.Print_Titles" localSheetId="10">'համահավաք ամփոփագրեր'!$6:$6</definedName>
    <definedName name="_xlnm.Print_Titles" localSheetId="8">'Նախահաշիվ-ծավալաթերթ'!$6:$6</definedName>
  </definedNames>
  <calcPr calcId="124519"/>
</workbook>
</file>

<file path=xl/calcChain.xml><?xml version="1.0" encoding="utf-8"?>
<calcChain xmlns="http://schemas.openxmlformats.org/spreadsheetml/2006/main">
  <c r="D204" i="38"/>
  <c r="D150"/>
  <c r="D204" i="37"/>
  <c r="D150"/>
  <c r="G216" i="35"/>
  <c r="F18" l="1"/>
  <c r="F11"/>
  <c r="F12"/>
  <c r="F13"/>
  <c r="F14"/>
  <c r="F15"/>
  <c r="F19"/>
  <c r="F20"/>
  <c r="F21"/>
  <c r="F22"/>
  <c r="F23"/>
  <c r="F24"/>
  <c r="F25"/>
  <c r="F28"/>
  <c r="F29"/>
  <c r="F32"/>
  <c r="F33"/>
  <c r="F34"/>
  <c r="F35"/>
  <c r="F36"/>
  <c r="F37"/>
  <c r="F38"/>
  <c r="F39"/>
  <c r="F43"/>
  <c r="F47"/>
  <c r="F53"/>
  <c r="F54"/>
  <c r="F55"/>
  <c r="F56"/>
  <c r="F57"/>
  <c r="F58"/>
  <c r="F61"/>
  <c r="F62"/>
  <c r="F63"/>
  <c r="F64"/>
  <c r="F65"/>
  <c r="F66"/>
  <c r="F67"/>
  <c r="F68"/>
  <c r="F71"/>
  <c r="F72"/>
  <c r="F75"/>
  <c r="F81"/>
  <c r="F82"/>
  <c r="F83"/>
  <c r="F84"/>
  <c r="F85"/>
  <c r="F86"/>
  <c r="F89"/>
  <c r="F90"/>
  <c r="F91"/>
  <c r="F92"/>
  <c r="F93"/>
  <c r="F94"/>
  <c r="F95"/>
  <c r="F96"/>
  <c r="F99"/>
  <c r="F100"/>
  <c r="F103"/>
  <c r="F104"/>
  <c r="F105"/>
  <c r="F106"/>
  <c r="F107"/>
  <c r="F108"/>
  <c r="F109"/>
  <c r="F110"/>
  <c r="F114"/>
  <c r="F118"/>
  <c r="F124"/>
  <c r="F125"/>
  <c r="F126"/>
  <c r="F127"/>
  <c r="F128"/>
  <c r="F129"/>
  <c r="F132"/>
  <c r="F133"/>
  <c r="F134"/>
  <c r="F135"/>
  <c r="F136"/>
  <c r="F137"/>
  <c r="F138"/>
  <c r="F139"/>
  <c r="F142"/>
  <c r="F143"/>
  <c r="F146"/>
  <c r="F147"/>
  <c r="F148"/>
  <c r="F149"/>
  <c r="F154"/>
  <c r="F158"/>
  <c r="F164"/>
  <c r="F165"/>
  <c r="F166"/>
  <c r="F167"/>
  <c r="F168"/>
  <c r="F169"/>
  <c r="F172"/>
  <c r="F173"/>
  <c r="F174"/>
  <c r="F175"/>
  <c r="F176"/>
  <c r="F177"/>
  <c r="F178"/>
  <c r="F179"/>
  <c r="F182"/>
  <c r="F183"/>
  <c r="F186"/>
  <c r="F187"/>
  <c r="F188"/>
  <c r="F189"/>
  <c r="F190"/>
  <c r="F191"/>
  <c r="F192"/>
  <c r="F193"/>
  <c r="F197"/>
  <c r="F198"/>
  <c r="F199"/>
  <c r="F200"/>
  <c r="F201"/>
  <c r="F202"/>
  <c r="F203"/>
  <c r="F207"/>
  <c r="F208"/>
  <c r="F212"/>
  <c r="F213"/>
  <c r="F10"/>
  <c r="Q109" i="34"/>
  <c r="D204" i="35"/>
  <c r="D150"/>
  <c r="F216" l="1"/>
  <c r="F217" s="1"/>
  <c r="F218" s="1"/>
  <c r="F150"/>
  <c r="F204"/>
  <c r="Q99" i="34"/>
  <c r="O98"/>
  <c r="P98" s="1"/>
  <c r="Q98" s="1"/>
  <c r="N98"/>
  <c r="M98"/>
  <c r="K98"/>
  <c r="M107" l="1"/>
  <c r="K107"/>
  <c r="M106"/>
  <c r="K106"/>
  <c r="O105"/>
  <c r="N105"/>
  <c r="M105"/>
  <c r="K105"/>
  <c r="P105" l="1"/>
  <c r="Q105" s="1"/>
  <c r="K90"/>
  <c r="M90"/>
  <c r="N90"/>
  <c r="O90"/>
  <c r="K91"/>
  <c r="M91"/>
  <c r="K92"/>
  <c r="M92"/>
  <c r="K93"/>
  <c r="M93"/>
  <c r="O88"/>
  <c r="N88"/>
  <c r="M88"/>
  <c r="K88"/>
  <c r="O87"/>
  <c r="N87"/>
  <c r="M87"/>
  <c r="K87"/>
  <c r="O85"/>
  <c r="N85"/>
  <c r="M85"/>
  <c r="K85"/>
  <c r="P90" l="1"/>
  <c r="Q90" s="1"/>
  <c r="P87"/>
  <c r="Q87" s="1"/>
  <c r="P85"/>
  <c r="Q85" s="1"/>
  <c r="P88"/>
  <c r="Q88" s="1"/>
  <c r="O86" l="1"/>
  <c r="N86"/>
  <c r="M86"/>
  <c r="K86"/>
  <c r="O94"/>
  <c r="N94"/>
  <c r="M94"/>
  <c r="E94"/>
  <c r="K94" s="1"/>
  <c r="O89"/>
  <c r="N89"/>
  <c r="M89"/>
  <c r="K89"/>
  <c r="M84"/>
  <c r="K84"/>
  <c r="O83"/>
  <c r="N83"/>
  <c r="M83"/>
  <c r="K83"/>
  <c r="M104"/>
  <c r="K104"/>
  <c r="M103"/>
  <c r="K103"/>
  <c r="O102"/>
  <c r="N102"/>
  <c r="M102"/>
  <c r="K102"/>
  <c r="O97"/>
  <c r="N97"/>
  <c r="M97"/>
  <c r="K97"/>
  <c r="M79"/>
  <c r="K79"/>
  <c r="O78"/>
  <c r="N78"/>
  <c r="M78"/>
  <c r="K78"/>
  <c r="M77"/>
  <c r="K77"/>
  <c r="M76"/>
  <c r="K76"/>
  <c r="M75"/>
  <c r="K75"/>
  <c r="O74"/>
  <c r="N74"/>
  <c r="M74"/>
  <c r="K74"/>
  <c r="M73"/>
  <c r="K73"/>
  <c r="M72"/>
  <c r="K72"/>
  <c r="M71"/>
  <c r="K71"/>
  <c r="O70"/>
  <c r="N70"/>
  <c r="M70"/>
  <c r="K70"/>
  <c r="M69"/>
  <c r="K69"/>
  <c r="M68"/>
  <c r="K68"/>
  <c r="O67"/>
  <c r="N67"/>
  <c r="M67"/>
  <c r="K67"/>
  <c r="M66"/>
  <c r="K66"/>
  <c r="M65"/>
  <c r="K65"/>
  <c r="O64"/>
  <c r="N64"/>
  <c r="M63"/>
  <c r="K63"/>
  <c r="M62"/>
  <c r="K62"/>
  <c r="M61"/>
  <c r="K61"/>
  <c r="O60"/>
  <c r="N60"/>
  <c r="M60"/>
  <c r="K60"/>
  <c r="M59"/>
  <c r="K59"/>
  <c r="O58"/>
  <c r="N58"/>
  <c r="M58"/>
  <c r="K58"/>
  <c r="M57"/>
  <c r="K57"/>
  <c r="M56"/>
  <c r="K56"/>
  <c r="O55"/>
  <c r="N55"/>
  <c r="M55"/>
  <c r="K55"/>
  <c r="M52"/>
  <c r="K52"/>
  <c r="O51"/>
  <c r="N51"/>
  <c r="M51"/>
  <c r="K51"/>
  <c r="O50"/>
  <c r="N50"/>
  <c r="M50"/>
  <c r="K50"/>
  <c r="M47"/>
  <c r="K47"/>
  <c r="O46"/>
  <c r="N46"/>
  <c r="M46"/>
  <c r="K46"/>
  <c r="M45"/>
  <c r="K45"/>
  <c r="M44"/>
  <c r="K44"/>
  <c r="M43"/>
  <c r="K43"/>
  <c r="O42"/>
  <c r="N42"/>
  <c r="M42"/>
  <c r="K42"/>
  <c r="M41"/>
  <c r="K41"/>
  <c r="M40"/>
  <c r="K40"/>
  <c r="M39"/>
  <c r="K39"/>
  <c r="O38"/>
  <c r="N38"/>
  <c r="M38"/>
  <c r="K38"/>
  <c r="M37"/>
  <c r="K37"/>
  <c r="M36"/>
  <c r="K36"/>
  <c r="O35"/>
  <c r="N35"/>
  <c r="M35"/>
  <c r="K35"/>
  <c r="M34"/>
  <c r="K34"/>
  <c r="M33"/>
  <c r="K33"/>
  <c r="O32"/>
  <c r="N32"/>
  <c r="M31"/>
  <c r="K31"/>
  <c r="M30"/>
  <c r="K30"/>
  <c r="M29"/>
  <c r="K29"/>
  <c r="O28"/>
  <c r="N28"/>
  <c r="M28"/>
  <c r="K28"/>
  <c r="M27"/>
  <c r="K27"/>
  <c r="O26"/>
  <c r="N26"/>
  <c r="M26"/>
  <c r="K26"/>
  <c r="M25"/>
  <c r="K25"/>
  <c r="M24"/>
  <c r="K24"/>
  <c r="O23"/>
  <c r="N23"/>
  <c r="M23"/>
  <c r="K23"/>
  <c r="Q20"/>
  <c r="O20"/>
  <c r="N20"/>
  <c r="M20"/>
  <c r="K20"/>
  <c r="O19"/>
  <c r="N19"/>
  <c r="M19"/>
  <c r="K19"/>
  <c r="O18"/>
  <c r="N18"/>
  <c r="M18"/>
  <c r="K18"/>
  <c r="O17"/>
  <c r="N17"/>
  <c r="M17"/>
  <c r="K17"/>
  <c r="O16"/>
  <c r="N16"/>
  <c r="M16"/>
  <c r="K16"/>
  <c r="O15"/>
  <c r="N15"/>
  <c r="M15"/>
  <c r="K15"/>
  <c r="P35" l="1"/>
  <c r="Q35" s="1"/>
  <c r="P18"/>
  <c r="Q18" s="1"/>
  <c r="P26"/>
  <c r="Q26" s="1"/>
  <c r="P50"/>
  <c r="Q50" s="1"/>
  <c r="P58"/>
  <c r="Q58" s="1"/>
  <c r="P60"/>
  <c r="Q60" s="1"/>
  <c r="P51"/>
  <c r="Q51" s="1"/>
  <c r="P19"/>
  <c r="Q19" s="1"/>
  <c r="P28"/>
  <c r="Q28" s="1"/>
  <c r="P32"/>
  <c r="Q32" s="1"/>
  <c r="P23"/>
  <c r="Q23" s="1"/>
  <c r="P16"/>
  <c r="Q16" s="1"/>
  <c r="P67"/>
  <c r="Q67" s="1"/>
  <c r="P97"/>
  <c r="Q97" s="1"/>
  <c r="P94"/>
  <c r="Q94" s="1"/>
  <c r="P15"/>
  <c r="Q15" s="1"/>
  <c r="P38"/>
  <c r="Q38" s="1"/>
  <c r="P46"/>
  <c r="Q46" s="1"/>
  <c r="P55"/>
  <c r="Q55" s="1"/>
  <c r="P64"/>
  <c r="Q64" s="1"/>
  <c r="P86"/>
  <c r="Q86" s="1"/>
  <c r="P17"/>
  <c r="Q17" s="1"/>
  <c r="P70"/>
  <c r="Q70" s="1"/>
  <c r="P78"/>
  <c r="Q78" s="1"/>
  <c r="P89"/>
  <c r="Q89" s="1"/>
  <c r="P42"/>
  <c r="Q42" s="1"/>
  <c r="P74"/>
  <c r="Q74" s="1"/>
  <c r="P102"/>
  <c r="Q102" s="1"/>
  <c r="Q108" s="1"/>
  <c r="P83"/>
  <c r="Q83" s="1"/>
  <c r="Q21" l="1"/>
  <c r="Q53"/>
  <c r="Q48"/>
  <c r="Q80"/>
  <c r="Q95"/>
  <c r="Q110" l="1"/>
  <c r="Q111" s="1"/>
  <c r="D12" i="5" s="1"/>
  <c r="H12" s="1"/>
  <c r="O63" i="32"/>
  <c r="N63"/>
  <c r="M63"/>
  <c r="E63"/>
  <c r="K63" s="1"/>
  <c r="M62"/>
  <c r="K62"/>
  <c r="M61"/>
  <c r="K61"/>
  <c r="M60"/>
  <c r="K60"/>
  <c r="O59"/>
  <c r="N59"/>
  <c r="M59"/>
  <c r="K59"/>
  <c r="O58"/>
  <c r="N58"/>
  <c r="M58"/>
  <c r="K58"/>
  <c r="O57"/>
  <c r="N57"/>
  <c r="M57"/>
  <c r="K57"/>
  <c r="M56"/>
  <c r="K56"/>
  <c r="O55"/>
  <c r="N55"/>
  <c r="M55"/>
  <c r="K55"/>
  <c r="P63" l="1"/>
  <c r="Q63" s="1"/>
  <c r="P59"/>
  <c r="Q59" s="1"/>
  <c r="P58"/>
  <c r="Q58" s="1"/>
  <c r="P55"/>
  <c r="Q55" s="1"/>
  <c r="P57"/>
  <c r="Q57" s="1"/>
  <c r="Q64" l="1"/>
  <c r="M73" l="1"/>
  <c r="K73"/>
  <c r="M72"/>
  <c r="K72"/>
  <c r="O71"/>
  <c r="N71"/>
  <c r="M71"/>
  <c r="K71"/>
  <c r="O67"/>
  <c r="N67"/>
  <c r="M67"/>
  <c r="K67"/>
  <c r="M52"/>
  <c r="K52"/>
  <c r="O51"/>
  <c r="N51"/>
  <c r="M51"/>
  <c r="K51"/>
  <c r="O50"/>
  <c r="N50"/>
  <c r="M50"/>
  <c r="K50"/>
  <c r="M47"/>
  <c r="K47"/>
  <c r="O46"/>
  <c r="N46"/>
  <c r="M46"/>
  <c r="K46"/>
  <c r="M45"/>
  <c r="K45"/>
  <c r="M44"/>
  <c r="K44"/>
  <c r="M43"/>
  <c r="K43"/>
  <c r="O42"/>
  <c r="N42"/>
  <c r="M42"/>
  <c r="K42"/>
  <c r="M41"/>
  <c r="K41"/>
  <c r="M40"/>
  <c r="K40"/>
  <c r="M39"/>
  <c r="K39"/>
  <c r="O38"/>
  <c r="N38"/>
  <c r="M38"/>
  <c r="K38"/>
  <c r="M37"/>
  <c r="K37"/>
  <c r="M36"/>
  <c r="K36"/>
  <c r="O35"/>
  <c r="N35"/>
  <c r="M35"/>
  <c r="K35"/>
  <c r="M34"/>
  <c r="K34"/>
  <c r="M33"/>
  <c r="K33"/>
  <c r="O32"/>
  <c r="N32"/>
  <c r="M31"/>
  <c r="K31"/>
  <c r="M30"/>
  <c r="K30"/>
  <c r="M29"/>
  <c r="K29"/>
  <c r="O28"/>
  <c r="N28"/>
  <c r="M28"/>
  <c r="K28"/>
  <c r="M27"/>
  <c r="K27"/>
  <c r="O26"/>
  <c r="N26"/>
  <c r="M26"/>
  <c r="K26"/>
  <c r="M25"/>
  <c r="K25"/>
  <c r="M24"/>
  <c r="K24"/>
  <c r="O23"/>
  <c r="N23"/>
  <c r="M23"/>
  <c r="K23"/>
  <c r="Q20"/>
  <c r="O20"/>
  <c r="N20"/>
  <c r="M20"/>
  <c r="K20"/>
  <c r="O19"/>
  <c r="N19"/>
  <c r="M19"/>
  <c r="K19"/>
  <c r="O18"/>
  <c r="N18"/>
  <c r="M18"/>
  <c r="K18"/>
  <c r="O17"/>
  <c r="N17"/>
  <c r="M17"/>
  <c r="K17"/>
  <c r="O16"/>
  <c r="N16"/>
  <c r="M16"/>
  <c r="K16"/>
  <c r="O15"/>
  <c r="N15"/>
  <c r="M15"/>
  <c r="K15"/>
  <c r="M89" i="31"/>
  <c r="K89"/>
  <c r="M88"/>
  <c r="K88"/>
  <c r="O87"/>
  <c r="N87"/>
  <c r="M87"/>
  <c r="P87" s="1"/>
  <c r="Q87" s="1"/>
  <c r="Q90" s="1"/>
  <c r="K87"/>
  <c r="O83"/>
  <c r="N83"/>
  <c r="M83"/>
  <c r="K83"/>
  <c r="M79"/>
  <c r="K79"/>
  <c r="O78"/>
  <c r="N78"/>
  <c r="M78"/>
  <c r="K78"/>
  <c r="M77"/>
  <c r="K77"/>
  <c r="M76"/>
  <c r="K76"/>
  <c r="M75"/>
  <c r="K75"/>
  <c r="O74"/>
  <c r="N74"/>
  <c r="M74"/>
  <c r="P74" s="1"/>
  <c r="Q74" s="1"/>
  <c r="K74"/>
  <c r="M73"/>
  <c r="K73"/>
  <c r="M72"/>
  <c r="K72"/>
  <c r="M71"/>
  <c r="K71"/>
  <c r="O70"/>
  <c r="N70"/>
  <c r="M70"/>
  <c r="K70"/>
  <c r="M69"/>
  <c r="K69"/>
  <c r="M68"/>
  <c r="K68"/>
  <c r="O67"/>
  <c r="N67"/>
  <c r="M67"/>
  <c r="K67"/>
  <c r="M66"/>
  <c r="K66"/>
  <c r="M65"/>
  <c r="K65"/>
  <c r="O64"/>
  <c r="N64"/>
  <c r="M63"/>
  <c r="K63"/>
  <c r="M62"/>
  <c r="K62"/>
  <c r="M61"/>
  <c r="K61"/>
  <c r="O60"/>
  <c r="N60"/>
  <c r="M60"/>
  <c r="K60"/>
  <c r="M59"/>
  <c r="K59"/>
  <c r="O58"/>
  <c r="N58"/>
  <c r="M58"/>
  <c r="P58" s="1"/>
  <c r="Q58" s="1"/>
  <c r="K58"/>
  <c r="M57"/>
  <c r="K57"/>
  <c r="M56"/>
  <c r="K56"/>
  <c r="O55"/>
  <c r="N55"/>
  <c r="M55"/>
  <c r="P55" s="1"/>
  <c r="Q55" s="1"/>
  <c r="K55"/>
  <c r="M52"/>
  <c r="K52"/>
  <c r="O51"/>
  <c r="N51"/>
  <c r="M51"/>
  <c r="K51"/>
  <c r="P50"/>
  <c r="Q50" s="1"/>
  <c r="O50"/>
  <c r="N50"/>
  <c r="M50"/>
  <c r="K50"/>
  <c r="M47"/>
  <c r="K47"/>
  <c r="O46"/>
  <c r="N46"/>
  <c r="M46"/>
  <c r="K46"/>
  <c r="M45"/>
  <c r="K45"/>
  <c r="M44"/>
  <c r="K44"/>
  <c r="M43"/>
  <c r="K43"/>
  <c r="O42"/>
  <c r="N42"/>
  <c r="M42"/>
  <c r="K42"/>
  <c r="M41"/>
  <c r="K41"/>
  <c r="M40"/>
  <c r="K40"/>
  <c r="M39"/>
  <c r="K39"/>
  <c r="O38"/>
  <c r="N38"/>
  <c r="M38"/>
  <c r="K38"/>
  <c r="M37"/>
  <c r="K37"/>
  <c r="M36"/>
  <c r="K36"/>
  <c r="O35"/>
  <c r="N35"/>
  <c r="M35"/>
  <c r="K35"/>
  <c r="M34"/>
  <c r="K34"/>
  <c r="M33"/>
  <c r="K33"/>
  <c r="O32"/>
  <c r="N32"/>
  <c r="M31"/>
  <c r="K31"/>
  <c r="M30"/>
  <c r="K30"/>
  <c r="M29"/>
  <c r="K29"/>
  <c r="O28"/>
  <c r="N28"/>
  <c r="M28"/>
  <c r="K28"/>
  <c r="M27"/>
  <c r="K27"/>
  <c r="O26"/>
  <c r="N26"/>
  <c r="M26"/>
  <c r="K26"/>
  <c r="M25"/>
  <c r="K25"/>
  <c r="M24"/>
  <c r="K24"/>
  <c r="O23"/>
  <c r="N23"/>
  <c r="M23"/>
  <c r="K23"/>
  <c r="Q20"/>
  <c r="O20"/>
  <c r="N20"/>
  <c r="M20"/>
  <c r="K20"/>
  <c r="O19"/>
  <c r="N19"/>
  <c r="M19"/>
  <c r="P19" s="1"/>
  <c r="Q19" s="1"/>
  <c r="K19"/>
  <c r="O18"/>
  <c r="N18"/>
  <c r="M18"/>
  <c r="P18" s="1"/>
  <c r="Q18" s="1"/>
  <c r="K18"/>
  <c r="O17"/>
  <c r="N17"/>
  <c r="M17"/>
  <c r="P17" s="1"/>
  <c r="Q17" s="1"/>
  <c r="K17"/>
  <c r="O16"/>
  <c r="N16"/>
  <c r="M16"/>
  <c r="P16" s="1"/>
  <c r="Q16" s="1"/>
  <c r="K16"/>
  <c r="O15"/>
  <c r="N15"/>
  <c r="M15"/>
  <c r="P15" s="1"/>
  <c r="Q15" s="1"/>
  <c r="K15"/>
  <c r="P18" i="32" l="1"/>
  <c r="Q18" s="1"/>
  <c r="P32"/>
  <c r="Q32" s="1"/>
  <c r="P17"/>
  <c r="Q17" s="1"/>
  <c r="P26"/>
  <c r="Q26" s="1"/>
  <c r="P16"/>
  <c r="Q16" s="1"/>
  <c r="P28"/>
  <c r="Q28" s="1"/>
  <c r="P35"/>
  <c r="Q35" s="1"/>
  <c r="P67"/>
  <c r="Q67" s="1"/>
  <c r="Q68" s="1"/>
  <c r="P23"/>
  <c r="Q23" s="1"/>
  <c r="P15"/>
  <c r="Q15" s="1"/>
  <c r="P38"/>
  <c r="Q38" s="1"/>
  <c r="P46"/>
  <c r="Q46" s="1"/>
  <c r="P71"/>
  <c r="Q71" s="1"/>
  <c r="Q74" s="1"/>
  <c r="P50"/>
  <c r="Q50" s="1"/>
  <c r="P51"/>
  <c r="Q51" s="1"/>
  <c r="P19"/>
  <c r="Q19" s="1"/>
  <c r="P42"/>
  <c r="Q42" s="1"/>
  <c r="Q21" i="31"/>
  <c r="P23"/>
  <c r="Q23" s="1"/>
  <c r="P26"/>
  <c r="Q26" s="1"/>
  <c r="P42"/>
  <c r="Q42" s="1"/>
  <c r="P83"/>
  <c r="Q83" s="1"/>
  <c r="Q84" s="1"/>
  <c r="P60"/>
  <c r="Q60" s="1"/>
  <c r="P64"/>
  <c r="Q64" s="1"/>
  <c r="P67"/>
  <c r="Q67" s="1"/>
  <c r="Q80" s="1"/>
  <c r="P70"/>
  <c r="Q70" s="1"/>
  <c r="P78"/>
  <c r="Q78" s="1"/>
  <c r="P28"/>
  <c r="Q28" s="1"/>
  <c r="P32"/>
  <c r="Q32" s="1"/>
  <c r="Q48" s="1"/>
  <c r="P35"/>
  <c r="Q35" s="1"/>
  <c r="P38"/>
  <c r="Q38" s="1"/>
  <c r="P46"/>
  <c r="Q46" s="1"/>
  <c r="P51"/>
  <c r="Q51" s="1"/>
  <c r="Q53" s="1"/>
  <c r="Q91" l="1"/>
  <c r="Q92" s="1"/>
  <c r="Q93" s="1"/>
  <c r="D10" i="5" s="1"/>
  <c r="Q21" i="32"/>
  <c r="Q48"/>
  <c r="Q53"/>
  <c r="Q75" l="1"/>
  <c r="Q76" s="1"/>
  <c r="Q77" s="1"/>
  <c r="D11" i="5" s="1"/>
  <c r="M47" i="30"/>
  <c r="O55" l="1"/>
  <c r="N55"/>
  <c r="M55"/>
  <c r="K55"/>
  <c r="M52"/>
  <c r="K52"/>
  <c r="O51"/>
  <c r="N51"/>
  <c r="M51"/>
  <c r="K51"/>
  <c r="O50"/>
  <c r="N50"/>
  <c r="M50"/>
  <c r="K50"/>
  <c r="K47"/>
  <c r="O46"/>
  <c r="N46"/>
  <c r="M46"/>
  <c r="K46"/>
  <c r="M45"/>
  <c r="K45"/>
  <c r="M44"/>
  <c r="K44"/>
  <c r="M43"/>
  <c r="K43"/>
  <c r="O42"/>
  <c r="N42"/>
  <c r="M42"/>
  <c r="K42"/>
  <c r="M41"/>
  <c r="K41"/>
  <c r="M40"/>
  <c r="K40"/>
  <c r="M39"/>
  <c r="K39"/>
  <c r="O38"/>
  <c r="N38"/>
  <c r="M38"/>
  <c r="K38"/>
  <c r="M37"/>
  <c r="K37"/>
  <c r="M36"/>
  <c r="K36"/>
  <c r="O35"/>
  <c r="N35"/>
  <c r="M35"/>
  <c r="K35"/>
  <c r="M34"/>
  <c r="K34"/>
  <c r="M33"/>
  <c r="K33"/>
  <c r="O32"/>
  <c r="N32"/>
  <c r="M31"/>
  <c r="K31"/>
  <c r="M30"/>
  <c r="K30"/>
  <c r="M29"/>
  <c r="K29"/>
  <c r="O28"/>
  <c r="N28"/>
  <c r="M28"/>
  <c r="K28"/>
  <c r="M27"/>
  <c r="K27"/>
  <c r="O26"/>
  <c r="N26"/>
  <c r="M26"/>
  <c r="K26"/>
  <c r="M25"/>
  <c r="K25"/>
  <c r="M24"/>
  <c r="K24"/>
  <c r="O23"/>
  <c r="N23"/>
  <c r="M23"/>
  <c r="K23"/>
  <c r="Q20"/>
  <c r="O20"/>
  <c r="N20"/>
  <c r="M20"/>
  <c r="K20"/>
  <c r="O19"/>
  <c r="N19"/>
  <c r="M19"/>
  <c r="K19"/>
  <c r="O18"/>
  <c r="N18"/>
  <c r="M18"/>
  <c r="K18"/>
  <c r="O17"/>
  <c r="N17"/>
  <c r="M17"/>
  <c r="K17"/>
  <c r="O16"/>
  <c r="N16"/>
  <c r="M16"/>
  <c r="K16"/>
  <c r="O15"/>
  <c r="N15"/>
  <c r="M15"/>
  <c r="K15"/>
  <c r="M79" i="13"/>
  <c r="K79"/>
  <c r="O78"/>
  <c r="N78"/>
  <c r="M78"/>
  <c r="P78" s="1"/>
  <c r="Q78" s="1"/>
  <c r="K78"/>
  <c r="M66"/>
  <c r="K66"/>
  <c r="M65"/>
  <c r="P64" s="1"/>
  <c r="Q64" s="1"/>
  <c r="K65"/>
  <c r="O64"/>
  <c r="N64"/>
  <c r="M34"/>
  <c r="K34"/>
  <c r="M33"/>
  <c r="K33"/>
  <c r="O32"/>
  <c r="N32"/>
  <c r="P35" i="30" l="1"/>
  <c r="Q35" s="1"/>
  <c r="P46"/>
  <c r="Q46" s="1"/>
  <c r="P50"/>
  <c r="Q50" s="1"/>
  <c r="P51"/>
  <c r="Q51" s="1"/>
  <c r="P15"/>
  <c r="Q15" s="1"/>
  <c r="P19"/>
  <c r="Q19" s="1"/>
  <c r="P23"/>
  <c r="Q23" s="1"/>
  <c r="P42"/>
  <c r="Q42" s="1"/>
  <c r="P32"/>
  <c r="Q32" s="1"/>
  <c r="P16"/>
  <c r="Q16" s="1"/>
  <c r="P18"/>
  <c r="Q18" s="1"/>
  <c r="P38"/>
  <c r="Q38" s="1"/>
  <c r="P17"/>
  <c r="Q17" s="1"/>
  <c r="P26"/>
  <c r="Q26" s="1"/>
  <c r="P28"/>
  <c r="Q28" s="1"/>
  <c r="P55"/>
  <c r="Q55" s="1"/>
  <c r="Q56" s="1"/>
  <c r="P32" i="13"/>
  <c r="Q32" s="1"/>
  <c r="Q21" i="30" l="1"/>
  <c r="Q53"/>
  <c r="Q48"/>
  <c r="Q58" l="1"/>
  <c r="Q59"/>
  <c r="Q60" s="1"/>
  <c r="D9" i="5" s="1"/>
  <c r="M77" i="13"/>
  <c r="K77"/>
  <c r="M76"/>
  <c r="K76"/>
  <c r="M75"/>
  <c r="K75"/>
  <c r="O74"/>
  <c r="N74"/>
  <c r="M74"/>
  <c r="K74"/>
  <c r="M73"/>
  <c r="K73"/>
  <c r="M72"/>
  <c r="K72"/>
  <c r="M71"/>
  <c r="K71"/>
  <c r="O70"/>
  <c r="N70"/>
  <c r="M70"/>
  <c r="K70"/>
  <c r="M69"/>
  <c r="K69"/>
  <c r="M68"/>
  <c r="K68"/>
  <c r="O67"/>
  <c r="N67"/>
  <c r="M67"/>
  <c r="K67"/>
  <c r="M63"/>
  <c r="K63"/>
  <c r="M62"/>
  <c r="K62"/>
  <c r="M61"/>
  <c r="K61"/>
  <c r="O60"/>
  <c r="N60"/>
  <c r="M60"/>
  <c r="K60"/>
  <c r="M59"/>
  <c r="K59"/>
  <c r="O58"/>
  <c r="N58"/>
  <c r="M58"/>
  <c r="K58"/>
  <c r="M57"/>
  <c r="K57"/>
  <c r="M56"/>
  <c r="K56"/>
  <c r="O55"/>
  <c r="N55"/>
  <c r="M55"/>
  <c r="K55"/>
  <c r="M47"/>
  <c r="K47"/>
  <c r="O46"/>
  <c r="N46"/>
  <c r="M46"/>
  <c r="K46"/>
  <c r="M45"/>
  <c r="K45"/>
  <c r="M44"/>
  <c r="K44"/>
  <c r="M43"/>
  <c r="K43"/>
  <c r="O42"/>
  <c r="N42"/>
  <c r="M42"/>
  <c r="K42"/>
  <c r="M41"/>
  <c r="K41"/>
  <c r="M40"/>
  <c r="K40"/>
  <c r="M39"/>
  <c r="K39"/>
  <c r="O38"/>
  <c r="N38"/>
  <c r="M38"/>
  <c r="K38"/>
  <c r="P38" l="1"/>
  <c r="Q38" s="1"/>
  <c r="P46"/>
  <c r="Q46" s="1"/>
  <c r="P60"/>
  <c r="Q60" s="1"/>
  <c r="P74"/>
  <c r="Q74" s="1"/>
  <c r="P42"/>
  <c r="Q42" s="1"/>
  <c r="P55"/>
  <c r="Q55" s="1"/>
  <c r="P58"/>
  <c r="Q58" s="1"/>
  <c r="P67"/>
  <c r="Q67" s="1"/>
  <c r="P70"/>
  <c r="Q70" s="1"/>
  <c r="Q80" l="1"/>
  <c r="N35" l="1"/>
  <c r="O35"/>
  <c r="M37"/>
  <c r="K37"/>
  <c r="M36"/>
  <c r="K36"/>
  <c r="M35"/>
  <c r="K35"/>
  <c r="P35" l="1"/>
  <c r="Q35" s="1"/>
  <c r="K31" l="1"/>
  <c r="K30"/>
  <c r="K29"/>
  <c r="K28"/>
  <c r="M31"/>
  <c r="M30"/>
  <c r="M29"/>
  <c r="O28"/>
  <c r="N28"/>
  <c r="M28"/>
  <c r="M27"/>
  <c r="K27"/>
  <c r="O26"/>
  <c r="N26"/>
  <c r="M26"/>
  <c r="K26"/>
  <c r="P26" l="1"/>
  <c r="Q26" s="1"/>
  <c r="P28"/>
  <c r="Q28" s="1"/>
  <c r="O18"/>
  <c r="N18"/>
  <c r="M18"/>
  <c r="K18"/>
  <c r="P18" l="1"/>
  <c r="Q18" s="1"/>
  <c r="G26" i="4" l="1"/>
  <c r="H11" i="5" l="1"/>
  <c r="H10" l="1"/>
  <c r="H9" l="1"/>
  <c r="O87" i="13"/>
  <c r="N87"/>
  <c r="M89"/>
  <c r="K89"/>
  <c r="M88"/>
  <c r="K88"/>
  <c r="M87"/>
  <c r="K87"/>
  <c r="P87" l="1"/>
  <c r="Q87" s="1"/>
  <c r="Q90" s="1"/>
  <c r="O83" l="1"/>
  <c r="O51"/>
  <c r="O50"/>
  <c r="O23"/>
  <c r="O20"/>
  <c r="O19"/>
  <c r="O17"/>
  <c r="O16"/>
  <c r="O15"/>
  <c r="N83"/>
  <c r="N51"/>
  <c r="N50"/>
  <c r="N23"/>
  <c r="N20"/>
  <c r="N19"/>
  <c r="N17"/>
  <c r="N16"/>
  <c r="N15"/>
  <c r="K50" l="1"/>
  <c r="K51" l="1"/>
  <c r="M83" l="1"/>
  <c r="P83" s="1"/>
  <c r="Q83" s="1"/>
  <c r="K83"/>
  <c r="Q84" l="1"/>
  <c r="M19" l="1"/>
  <c r="K19"/>
  <c r="P19" l="1"/>
  <c r="Q19" s="1"/>
  <c r="M15" l="1"/>
  <c r="K15"/>
  <c r="P15" l="1"/>
  <c r="Q15" s="1"/>
  <c r="A3" i="3"/>
  <c r="M52" i="13"/>
  <c r="K52"/>
  <c r="M51"/>
  <c r="M50"/>
  <c r="M25"/>
  <c r="K25"/>
  <c r="M24"/>
  <c r="K24"/>
  <c r="M23"/>
  <c r="K23"/>
  <c r="M20"/>
  <c r="K20"/>
  <c r="M17"/>
  <c r="K17"/>
  <c r="M16"/>
  <c r="K16"/>
  <c r="G24" i="4"/>
  <c r="F24"/>
  <c r="E24"/>
  <c r="G11"/>
  <c r="G14" s="1"/>
  <c r="G20" s="1"/>
  <c r="F10"/>
  <c r="F11" s="1"/>
  <c r="F14" s="1"/>
  <c r="F20" s="1"/>
  <c r="P23" i="13" l="1"/>
  <c r="Q23" s="1"/>
  <c r="P16"/>
  <c r="Q16" s="1"/>
  <c r="P17"/>
  <c r="Q17" s="1"/>
  <c r="P50"/>
  <c r="Q50" s="1"/>
  <c r="F25" i="4"/>
  <c r="G25"/>
  <c r="G27" s="1"/>
  <c r="P51" i="13"/>
  <c r="Q51" s="1"/>
  <c r="Q20"/>
  <c r="F26" i="4" l="1"/>
  <c r="F27" s="1"/>
  <c r="F28" s="1"/>
  <c r="F29" s="1"/>
  <c r="Q53" i="13"/>
  <c r="Q21"/>
  <c r="Q48"/>
  <c r="Q91" s="1"/>
  <c r="G28" i="4"/>
  <c r="G29" s="1"/>
  <c r="Q92" i="13" l="1"/>
  <c r="Q93" s="1"/>
  <c r="D8" i="5" l="1"/>
  <c r="D13" s="1"/>
  <c r="H8" l="1"/>
  <c r="H13"/>
  <c r="E10" i="4" l="1"/>
  <c r="E11" s="1"/>
  <c r="H18" s="1"/>
  <c r="I11" l="1"/>
  <c r="I10"/>
  <c r="E13"/>
  <c r="I13" s="1"/>
  <c r="I32" s="1"/>
  <c r="D2" s="1"/>
  <c r="I18"/>
  <c r="E14" l="1"/>
  <c r="H17" l="1"/>
  <c r="I17" s="1"/>
  <c r="E16"/>
  <c r="I16" s="1"/>
  <c r="I14"/>
  <c r="H20" l="1"/>
  <c r="H19"/>
  <c r="E19"/>
  <c r="I19" l="1"/>
  <c r="E20"/>
  <c r="H22" s="1"/>
  <c r="H23" l="1"/>
  <c r="I23" s="1"/>
  <c r="E25"/>
  <c r="I20"/>
  <c r="I22"/>
  <c r="E26" l="1"/>
  <c r="E27" s="1"/>
  <c r="E28" s="1"/>
  <c r="H24"/>
  <c r="H25" s="1"/>
  <c r="I24"/>
  <c r="I25" l="1"/>
  <c r="H26"/>
  <c r="H27" s="1"/>
  <c r="H28" s="1"/>
  <c r="H29" s="1"/>
  <c r="H31" s="1"/>
  <c r="E29"/>
  <c r="I29" l="1"/>
  <c r="I27"/>
  <c r="I26"/>
  <c r="I28"/>
  <c r="E31"/>
  <c r="I31" s="1"/>
  <c r="F31" i="3" l="1"/>
  <c r="D1" i="4"/>
</calcChain>
</file>

<file path=xl/comments1.xml><?xml version="1.0" encoding="utf-8"?>
<comments xmlns="http://schemas.openxmlformats.org/spreadsheetml/2006/main">
  <authors>
    <author>Windows User</author>
  </authors>
  <commentList>
    <comment ref="B219" authorId="0">
      <text>
        <r>
          <rPr>
            <b/>
            <sz val="8"/>
            <color indexed="81"/>
            <rFont val="Tahoma"/>
          </rPr>
          <t>Windows User: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<sst xmlns="http://schemas.openxmlformats.org/spreadsheetml/2006/main" count="2193" uniqueCount="280">
  <si>
    <t>´ ² ò ² î ð ² ¶ Æ ð</t>
  </si>
  <si>
    <t xml:space="preserve">      ÐÐ  ø³Õ³ù³ßÇÝáõÃÛ³Ý  Ü³Ë³ñ³ñáõÃÛ³Ý  21.09.2001Ã.  ÃÇí  69  Ññ³Ù³ÝÇ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</si>
  <si>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</si>
  <si>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</si>
  <si>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 xml:space="preserve">  ÞÇÝ³ñ³ñáõÃÛ³Ý  ÁÝ¹Ñ³Ýáõñ  ³ñÅ»ùÁ  Ï³½ÙáõÙ ¿ -    </t>
  </si>
  <si>
    <t>Ñ³½.¹ñ³Ù:</t>
  </si>
  <si>
    <t xml:space="preserve">        ³  -  îñ³Ýëåáñï³ÛÇÝ  Í³Ëë»ñÁ  Ñ³ßíÇ  ³éÝáÕ  ·áñÍ³ÏÇó                            -   1.0898</t>
  </si>
  <si>
    <t xml:space="preserve">        µ  -  ²ÛÉ   ÝÛáõÃ»ñÇ  ã³÷Á  Ñ³ßíÇ  ³éÝáÕ  ·áñÍ³ÏÇó                                         -   1.05</t>
  </si>
  <si>
    <t xml:space="preserve">  4.  ì»ñ³¹Çñ  Í³Ëë»ñ                                                                                             -   13.3 %</t>
  </si>
  <si>
    <t xml:space="preserve">  5.  Þ³ÑáõÛÃ                                                                                                            -   11 %</t>
  </si>
  <si>
    <t>³ßË³ï³ÝùÝ»ñÇ Ý³Ë³Ñ³ßí³ÛÇÝ ÷³ëï³ÃÕÃ»ñÁ Ï³½Ùí³Í »Ý ßÇÝ³ñ³ñ³Ï³Ý ³ßË³ï³ÝùÝ»ñÇ ·áñÍáÕ</t>
  </si>
  <si>
    <t xml:space="preserve">Ññ³Ù³Ýáí ÐÐ ø³Õ³ù³ßÇÝáõÃÛ³Ý Ü³Ë³ñ³ñáõÃÛ³Ý ÏáÕÙÇó: </t>
  </si>
  <si>
    <t>Ð³Ù³Ó³ÛÝ í»ñÁ Ýßí³Í ¹ñáõÛÃÇ Ý³Ë³Ñ³ßí³ÛÇÝ ³ñÅ»ùÝ»ñÁ áñáß»ÉÇë ÁÝ¹Ñ³Ýáõñ ·Ý»ñÇ ÑÇÙ³Ý íñ³ Ñ³ßíÇ »Ý</t>
  </si>
  <si>
    <t>³éÝí³Í  Ñ»ï¨Û³É  ·áñÍ³ÏÇóÝ»ñÁ.</t>
  </si>
  <si>
    <t xml:space="preserve">  6.  Ä³Ù³Ý³Ï³íáñ  Ï³éáõÛóÝ»ñÇ  ¨  ß»Ýù»ñÇ  Ï³éáõóÙ³Ý  ³ñÅ»ùÁ            -   1,5%  Ñ³Ù³Ó³ÛÝ</t>
  </si>
  <si>
    <t xml:space="preserve">  7.  ÒÙ»é³ÛÇÝ  å³ÛÙ³ÝÝ»ñáõÙ  Ï³ï³ñíáÕ  Ñ³Ù³ñ  Éñ³óáõóÇã  Í³Ëë»ñÁ    -  1,4  %  Ñ³Ù³Ó³ÛÝ</t>
  </si>
  <si>
    <t>1. ÞÇÝ³ñ³ñ³Ï³Ý ÝÛáõÃ»ñÇ ³ñÅ»ùÇÝ ïñí³Í ¿ª</t>
  </si>
  <si>
    <t xml:space="preserve">·Ý»ñÇ Ñ³ßí³ñÏÝ»ñÇ Ù»Ãá¹³Ï³Ý óáõóáõÙÝ»ñÇ  ÑÇÙ³Ý  íñ³, áñÁ Ñ³ëï³ïí³Í ¿ ÃÇí 02. 02.05.2009Ã.  </t>
  </si>
  <si>
    <t>ÜÛáõÃ»ñÇ ¨ ë³ñù³íáñáõÙÝ»ñÇ ³ÜÛáõÃ»ñÇ ¨ ë³ñù³íáñáõÙÝ»ñÇ ³ñÅ»ùÝ»ñÁ í»ñóí³Í »Ý</t>
  </si>
  <si>
    <t xml:space="preserve">  ÞÇÝ³ñ³ñáõÃÛ³Ý ÁÝÃ³óùáõÙ Ëëïáñ»Ý </t>
  </si>
  <si>
    <t xml:space="preserve"> å³Ñå³Ý»É ³Ýíï³Ý·áõÃÛ³Ý ï»ËÝÇÏ³ÛÇ Ï³ÝáÝÝ»ñÁ:</t>
  </si>
  <si>
    <t xml:space="preserve">‘’¶Ý³·áÛ³óÙ³Ý í»ñÉáõÍ³Ï³Ý ÇÝýáñÙ³óÇáÝ Ï»ÝïñáÝ¦ äà²Î-Ç ÏáÕÙÇó: </t>
  </si>
  <si>
    <t>²Ù÷á÷ Ý³Ë³Ñ³ßíÇ ³ñÅ»ùÁª</t>
  </si>
  <si>
    <t>Ñ³½. ¹ñ³Ù</t>
  </si>
  <si>
    <t>ì»ñ³¹³ñÓíáÕ ·áõÙ³ñ`</t>
  </si>
  <si>
    <t>²Ù÷á÷ Ý³Ë³Ñ³ßÇí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</si>
  <si>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</si>
  <si>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</si>
  <si>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</si>
  <si>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</si>
  <si>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</si>
  <si>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</si>
  <si>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</si>
  <si>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</si>
  <si>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</si>
  <si>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</si>
  <si>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úµÛ»Ïï³ÛÇÝ Ý³Ë³Ñ³ßÇí Ã.1</t>
  </si>
  <si>
    <t>ÀÝ¹³Ù»ÝÁ ·ÉáõË 2ª</t>
  </si>
  <si>
    <t>¶ÉáõË 8. Ä³Ù³Ý³Ï³íáñ Ï³éáõÛóÝ»ñ</t>
  </si>
  <si>
    <t>3,6x0,5%=1,8 (hñ.N69 Ï.25)</t>
  </si>
  <si>
    <t>Ä³Ù³Ý³Ï³íáñ Ï³éáõÛóÝ»ñ</t>
  </si>
  <si>
    <t>ÀÝ¹³Ù»ÝÁ ·ÉáõË 2-8ª</t>
  </si>
  <si>
    <t>¶ÉáõË 9. ²ÛÉ ³ßË³ï³ÝùÝ»ñ ¨ Í³Ëë»ñ</t>
  </si>
  <si>
    <t>1,4x0,5% (hñ.N68 Ï.25)</t>
  </si>
  <si>
    <t>ÎÉÇÙ³Û³Ï³Ý å³ÛÙ³ÝÝ»ñÇ ³½¹»óáõÃÛáõÝ</t>
  </si>
  <si>
    <t>0,15% (øÜ-26/1411 ³é 22.04.08Ã.)</t>
  </si>
  <si>
    <t>¶áÛ³ó³Í áã ÁÝÃ³óÇÏ ³ÕµÇ ï»Õ³÷áËÙ³Ý Í³Ëë»ñ</t>
  </si>
  <si>
    <t>ÀÝ¹³Ù»ÝÁ ·ÉáõË 9ª</t>
  </si>
  <si>
    <t>ÀÝ¹³Ù»ÝÁ ·ÉáõË 2-9ª</t>
  </si>
  <si>
    <t>¶ÉáõË 10. î»ËÝÇÏ³Ï³Ý ÑëÏáÕáõÃÛáõÝ</t>
  </si>
  <si>
    <t>î»ËÝÇÏ³Ï³Ý ÑëÏáÕáõÃÛáõÝ</t>
  </si>
  <si>
    <t>Ð»ÕÇÝ³Ï³ÛÇÝ ÑëÏáÕáõÃÛáõÝ</t>
  </si>
  <si>
    <t>ÀÝ¹³Ù»ÝÁ ·ÉáõË 10ª</t>
  </si>
  <si>
    <t>ÀÝ¹³Ù»ÝÁ ·ÉáõË 2-10ª</t>
  </si>
  <si>
    <t>âÝ³Ë³ï»ëí³Í Í³Ëë»ñ ¨ ³ßË³ï³ÝùÝ»ñ</t>
  </si>
  <si>
    <t>ÀÝ¹³Ù»ÝÁ`</t>
  </si>
  <si>
    <t>²²Ð</t>
  </si>
  <si>
    <t>ÀÝ¹³Ù»ÝÁ Ý³Ë³Ñ³ßíáí`</t>
  </si>
  <si>
    <t>ì»ñ³¹³ñÓíáÕ ·áõÙ³ñ Å³Ù³Ý³Ï³íáñ Ï³éáõÛóÝ»ñÇó</t>
  </si>
  <si>
    <t>Ð³ßí³ñÏÝ»ñÇ Ñ³Ù³ñÝ»ñÁ</t>
  </si>
  <si>
    <t>²ßË³ï³ÝùÝ»ñÇ ³Ýí³ÝáõÙÁ</t>
  </si>
  <si>
    <t>²ñÅ»ùÁ, Ñ³½. ¹ñ³Ù</t>
  </si>
  <si>
    <t>ÀÝ¹Ñ³ÝáõñÁ</t>
  </si>
  <si>
    <t>ßÇÝ. ³ßË³-ï³ÝùÝ»ñ</t>
  </si>
  <si>
    <t>ÙáÝï³Å³ÛÇÝ ³ßË³-ï³ÝùÝ»ñ</t>
  </si>
  <si>
    <t>ë³ñù³-íáñáõÙÝ»ñ</t>
  </si>
  <si>
    <t>³ÛÉ ³ßË³-ï³ÝùÝ»ñ</t>
  </si>
  <si>
    <t>Ü³Ë³Ñ³ßÇí  N1-1</t>
  </si>
  <si>
    <t>Ü³Ë³Ñ³ßÇí Ã.1-1</t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</si>
  <si>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</si>
  <si>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</si>
  <si>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</si>
  <si>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</si>
  <si>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</si>
  <si>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</si>
  <si>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1,05x1,02x1,0898=1,1671758</t>
  </si>
  <si>
    <t>Ð/Ñ</t>
  </si>
  <si>
    <t>ÐÇÙÝ³-íáñáõÙ</t>
  </si>
  <si>
    <t>â³÷Ç ÙÇ³-íáñÁ</t>
  </si>
  <si>
    <t>ø³Ý³ÏÁ</t>
  </si>
  <si>
    <t>ØÇ³íáñÇ ³ñÅ»ùÁ, éáõµ.</t>
  </si>
  <si>
    <t>ÜÛáõÃ»ñÇ ³Ýí³ÝáõÙÁ</t>
  </si>
  <si>
    <t>ÜÛáõÃ»ñ</t>
  </si>
  <si>
    <t>ØÇ³íáñÇ ³ñÅ»ùÁ, Ñ³½. ¹ñ³Ù</t>
  </si>
  <si>
    <t>³ßË.</t>
  </si>
  <si>
    <t>Ù»ù.</t>
  </si>
  <si>
    <t>ã³÷Ç ÙÇ³í.</t>
  </si>
  <si>
    <t>ÝáñÙ. Í³Ëë.</t>
  </si>
  <si>
    <t>ÝÛáõÃ. ÁÝ¹Ñ. Í³í.</t>
  </si>
  <si>
    <t>³ñÅ»ùÁ, Ñ³½. ¹ñ³Ù</t>
  </si>
  <si>
    <t>ÝÛáõÃ</t>
  </si>
  <si>
    <t>³ßË³ï³í.</t>
  </si>
  <si>
    <t>Ù»ù»Ý. ß³Ñ.</t>
  </si>
  <si>
    <t>ÙÇ³í.</t>
  </si>
  <si>
    <t>ÁÝ¹³Ù.</t>
  </si>
  <si>
    <t>1. ÐáÕ³ÛÇÝ ³ßË³ï³ÝùÝ»ñ</t>
  </si>
  <si>
    <r>
      <t>100Ù</t>
    </r>
    <r>
      <rPr>
        <vertAlign val="superscript"/>
        <sz val="10"/>
        <rFont val="Arial Armenian"/>
        <family val="2"/>
      </rPr>
      <t>3</t>
    </r>
  </si>
  <si>
    <t xml:space="preserve">´Ý³ÑáÕÇ ù³Ý¹áõÙ Ó»éùáí 3-ñ¹ Ï³ñ·Ç ·ñáõÝïÝ»ñáõÙ,  ÏáÕùÇ Ïáõï³ÏáõÙáí </t>
  </si>
  <si>
    <r>
      <t>Ù</t>
    </r>
    <r>
      <rPr>
        <vertAlign val="superscript"/>
        <sz val="10"/>
        <rFont val="Arial Armenian"/>
        <family val="2"/>
      </rPr>
      <t>3</t>
    </r>
  </si>
  <si>
    <t>´Ý³ÑáÕÇ ï»Õ³÷áËáõÙ 1ÏÙ Ñ»é.íñ³</t>
  </si>
  <si>
    <t>ï</t>
  </si>
  <si>
    <t>ÀÝ¹³Ù»ÝÁ 1`</t>
  </si>
  <si>
    <t>2. ºñÃ¨»Ï»ÉÇ Ñ³ïí³Í</t>
  </si>
  <si>
    <t>100
Ù2</t>
  </si>
  <si>
    <t>³/Ïáå×³ÛÇÝ Ë³éÝáõñ¹</t>
  </si>
  <si>
    <t>çáõñ</t>
  </si>
  <si>
    <t>27-43</t>
  </si>
  <si>
    <t>100Ù2</t>
  </si>
  <si>
    <t xml:space="preserve">ÊÇ× 10-20ÙÙ </t>
  </si>
  <si>
    <t>ÊÇ× 40-70ÙÙ</t>
  </si>
  <si>
    <r>
      <t>100Ù</t>
    </r>
    <r>
      <rPr>
        <vertAlign val="superscript"/>
        <sz val="10"/>
        <rFont val="Arial Armenian"/>
        <family val="2"/>
      </rPr>
      <t>2</t>
    </r>
  </si>
  <si>
    <t>ÀÝ¹³Ù»ÝÁ 2`</t>
  </si>
  <si>
    <t>3. ÎáÕÝ³ÏÝ»ñ</t>
  </si>
  <si>
    <t>27-229</t>
  </si>
  <si>
    <t>ÎáÕÝ³ÏÝ»ñÇ ³Ùñ³óáõÙ ³í³½³Ïáå×³ÛÇÝ Ë³ñÝáõñ¹áí 5ëÙ Ñ³ëï.</t>
  </si>
  <si>
    <t>ÀÝ¹³Ù»ÝÁ 3`</t>
  </si>
  <si>
    <t>ÀÝ¹³Ù»ÝÁ 4`</t>
  </si>
  <si>
    <t xml:space="preserve">²í³½³Ïáå×³ÛÇÝ Ý³Ë³ß»ñïÇ Çñ³Ï³Ý³óáõÙ ËáÕáí³ÏÝ»ñÇ ï³Ï </t>
  </si>
  <si>
    <t xml:space="preserve">
Ù3</t>
  </si>
  <si>
    <t>Ù</t>
  </si>
  <si>
    <t>26-79</t>
  </si>
  <si>
    <t>ÊáÕáí³ÏÝ»ñÇ ÑÇ¹ñáÙ»Ïáõë³óáõÙ µÇïáõÙÇ Ù³ÍÇÏáí</t>
  </si>
  <si>
    <t>´ÇïáõÙÇ Ù³ÍÇÏ</t>
  </si>
  <si>
    <t>Ù3</t>
  </si>
  <si>
    <t>µ»ïáÝ B 12.5¹³ëÇ</t>
  </si>
  <si>
    <t>մ3</t>
  </si>
  <si>
    <t>Ï³Õ³å³ñ</t>
  </si>
  <si>
    <t>մ2</t>
  </si>
  <si>
    <t>÷³Ûï³ÝÛáõÃ</t>
  </si>
  <si>
    <t>Ù»Ë</t>
  </si>
  <si>
    <t>կգ</t>
  </si>
  <si>
    <t>ÀÝ¹³Ù»ÝÁ 5`</t>
  </si>
  <si>
    <t>ÀÝ¹³Ù»ÝÁ í»ñ³¹Çñ Í³Ëë»ñáí (13,3%)</t>
  </si>
  <si>
    <t xml:space="preserve">ÀÝ¹³Ù»ÝÁ ß³ÑáõÛÃáí (11%) </t>
  </si>
  <si>
    <t>´Ý³ÑáÕÇ ù³Ý¹áõÙ µáõÉ¹á½»ñáí  3-ñ¹ Ï³ñ·Ç ·ñáõÝïÝ»ñáõÙ,  ï»Õ³÷áËÙ³Ùµ 30Ù Ñ»é.</t>
  </si>
  <si>
    <t xml:space="preserve">        ·  -  ä³Ñ»ëï³ÛÇÝ,  ÷³Ã»Ã³íáñÙ³Ý  Í³Ëë»ñÁ  Ñ³ßíÇ  ³éÝáÕ  ·áñÍ³ÏÇó       -   1.02</t>
  </si>
  <si>
    <t>ÀÝ¹³Ù»ÝÁ ª</t>
  </si>
  <si>
    <t>Ü³Ë³·Í³ÛÇÝ ³ßË³ï³ÝùÝ»ñÇ</t>
  </si>
  <si>
    <t xml:space="preserve">  6.  Ä³Ù³Ý³Ï³íáñ Ï³éáõÛóÝ»ñ                                                                               -   3,6x0,5%=1,8 %</t>
  </si>
  <si>
    <t xml:space="preserve">  7.  ÎÉÇÙ³Û³Ï³Ý å³ÛÙ³ÝÝ»ñÇ ³½¹»óáõÃÛáõÝ                                                            -  1,4x0,5%=0,7%</t>
  </si>
  <si>
    <t xml:space="preserve">      ÐÐ  ø³Õ³ù³ßÇÝáõÃÛ³Ý  Ü³Ë³ñ³ñáõÃÛ³Ý  21.08.2001Ã.  ÃÇí  68  Ññ³Ù³ÝÇ        </t>
  </si>
  <si>
    <t>1-1593</t>
  </si>
  <si>
    <t>²í»Éáñ¹  µÝ³ÑáÕÇ  Ùß³ÏáõÙ  ¿ùëÏ³í³ï.  µ³ñÓ»Éáí  ÇÝùÝ³Ã³÷</t>
  </si>
  <si>
    <r>
      <t>1000Ù</t>
    </r>
    <r>
      <rPr>
        <vertAlign val="superscript"/>
        <sz val="10"/>
        <rFont val="Arial Armenian"/>
        <family val="2"/>
      </rPr>
      <t>3</t>
    </r>
  </si>
  <si>
    <t>Ï·</t>
  </si>
  <si>
    <t>ÏÙ</t>
  </si>
  <si>
    <t>¾Ù³É</t>
  </si>
  <si>
    <t>ÀÝ¹³Ù»ÝÁ 6`</t>
  </si>
  <si>
    <t>Î³½Ù»ó`                                                            ê. Î³ñ³å»ïÛ³Ý</t>
  </si>
  <si>
    <t xml:space="preserve">                   §ê²Ø Ü²Ê²¶ÆÌ¦ êäÀ ïÝûñ»Ýª                                      ê. ´³Õ¹³ë³ñÛ³Ý</t>
  </si>
  <si>
    <t>27-250</t>
  </si>
  <si>
    <t>ÀÝ¹³Ù»ÝÁ 1-6`</t>
  </si>
  <si>
    <t xml:space="preserve">                   Î³½Ù»ó`                                                                        ê. Î³ñ³å»ïÛ³Ý</t>
  </si>
  <si>
    <t>Î³½Ù»óª                                        ê. Î³ñ³å»ïÛ³Ý</t>
  </si>
  <si>
    <t>մ</t>
  </si>
  <si>
    <t>ÊáÕáí³ÏÝ»ñÇ ·ÉË³Ù³ëÇ µ»ïáÝ³óáõÙ 200ÙÙ Ñ³ëïáõÃÛ³Ùµ</t>
  </si>
  <si>
    <t>ÊáÕáí³ÏÝ»ñÇ ·ÉË³Ù³ëÇ ÑÇ¹ñáÙ»Ïáõë³óáõÙ µÇïáõÙÇ Ù³ÍÇÏáí</t>
  </si>
  <si>
    <t>1-1612
1-1618</t>
  </si>
  <si>
    <t>1-961</t>
  </si>
  <si>
    <t>1--1551</t>
  </si>
  <si>
    <r>
      <t>´Ý³ÑáÕÇ ù³Ý¹áõÙ ¿ùëÏ³í³ïáñáí 0.5Ù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ß.ï.
3-ñ¹ Ï³ñ·Ç µÝ³ÑáÕáõÙ, ÏáÕÉÇó</t>
    </r>
  </si>
  <si>
    <t>22-72</t>
  </si>
  <si>
    <t>100
Ù3</t>
  </si>
  <si>
    <t>.6-90</t>
  </si>
  <si>
    <t>.8-27</t>
  </si>
  <si>
    <t>Ü³Ë³Ñ³ßÇí  N1-2</t>
  </si>
  <si>
    <t>Ü³Ë³Ñ³ßÇí  N1-3</t>
  </si>
  <si>
    <t>Ü³Ë³Ñ³ßÇí  N1-4</t>
  </si>
  <si>
    <t>ÃÇí 3 ÇÝýáñÙ³óÇáÝ ï»Õ»Ï³·ñÇó Ññ³ï³ñ³Ïí³Í 2021Ã.  ÐÐ ¿ÏáÝáÙÇÏ³ÛÇ Ý³Ë³ñ³ñáõÃÛ³Ý</t>
  </si>
  <si>
    <t>ØÇçÇÝ ³ßË³ï³í³ñÓÇ ã³÷  -  193180 ¹ñ³Ù:</t>
  </si>
  <si>
    <t xml:space="preserve">  3.  Ø»ù»Ý³ - Ù»Ë³ÝÇ½ÙÝ»ñÇ  ß³Ñ³·áñÍÙ³Ý  ·áñÍ³ÏÇó                                         -   2550.32  </t>
  </si>
  <si>
    <t xml:space="preserve">  2.  ²ßË³ï³í³ñÓÇ  ·áñÍ³ÏÇó                                                                               -   1784.57 </t>
  </si>
  <si>
    <r>
      <t>.</t>
    </r>
    <r>
      <rPr>
        <sz val="9"/>
        <rFont val="Baltica"/>
        <charset val="204"/>
      </rPr>
      <t>3</t>
    </r>
    <r>
      <rPr>
        <sz val="10"/>
        <rFont val="Baltica"/>
        <family val="2"/>
      </rPr>
      <t>/</t>
    </r>
    <r>
      <rPr>
        <sz val="10"/>
        <rFont val="Arial Armenian"/>
        <family val="2"/>
      </rPr>
      <t>2021</t>
    </r>
  </si>
  <si>
    <t>æñ³Ñ»é³óÙ³Ý Ñ³Ù³ñ Ù»ï³ÕÛ³ ö-325ÙÙx5ÙÙ û·ï³·áñÍí³Í ËáÕáí³ÏÇ ï»Õ³¹ñáõÙ</t>
  </si>
  <si>
    <t>ö-325ÙÙx5ÙÙ   û·ï³·áñÍí³Í ËáÕáí³Ï</t>
  </si>
  <si>
    <t>6. Ö³Ý³å³ñÑ³ÛÇÝ Ýß³ÝÝ»ñ</t>
  </si>
  <si>
    <t>Ö³Ý³å³ñÑ³ÛÇÝ  ³é³í»ÉáõÃÛ³Ý   Ýß³ÝÝ»ñÇ  ï»Õ³¹ñáõÙ   2.4</t>
  </si>
  <si>
    <t>Ñ³ï</t>
  </si>
  <si>
    <r>
      <t>Ù</t>
    </r>
    <r>
      <rPr>
        <vertAlign val="superscript"/>
        <sz val="8"/>
        <rFont val="Arial Armenian"/>
        <family val="2"/>
      </rPr>
      <t>3</t>
    </r>
  </si>
  <si>
    <t>Ù»ï. Ýß³Ý</t>
  </si>
  <si>
    <t>Ü³Ë³Ñ³ßÇí Ã.1-2</t>
  </si>
  <si>
    <t>4. ÀÝ¹Ñ³Ýáõñ ³ßË³ï³ÝùÝ»ñ</t>
  </si>
  <si>
    <t>5. Ö³Ý³å³ñÑ³ÛÇÝ ·Í³ÝßáõÙÝ»ñ</t>
  </si>
  <si>
    <t>Ü³Ë³Ñ³ßÇí Ã.1-3</t>
  </si>
  <si>
    <t>Ü³Ë³Ñ³ßÇí Ã.1-4</t>
  </si>
  <si>
    <t>27-184
ÞáõÏ³</t>
  </si>
  <si>
    <t>µ»ïáÝ B 15¹³ëÇ</t>
  </si>
  <si>
    <t xml:space="preserve"> Ï³Ý·Ý.d=51x3ÙÙ</t>
  </si>
  <si>
    <t>27-20</t>
  </si>
  <si>
    <t>öáùñ Í³í³ÉÇ ÞØ²</t>
  </si>
  <si>
    <t>1% (øÜ-26/1411 ³é 22.04.08Ã.)</t>
  </si>
  <si>
    <t>ÐÐ ¶»Õ³ñùáõÝÇùÇ Ù³ñ½Ç ì»ñÇÝ ¶»ï³ß»Ý Ñ³Ù³ÛÝùÇ Ý»ñÑ³Ù³ÛÝù³ÛÇÝ ÷áÕáóÝ»ñÇ  ×³Ý³å³ñÑ³ÛÇÝ å³ïí³ÍùÇ ë³É³ñÏÙ³Ý</t>
  </si>
  <si>
    <t>§ÐÐ ԳԵՂԱՐՔՈՒՆԻՔԻ ՄԱՐԶԻ ՎԵՐԻՆ ԳԵՏԱՇԵՆ ՀԱՄԱՅՆՔԻ ՆԵՐՀԱՄԱՅՆՔԱՅԻՆ ՓՈՂՈՑՆԵՐԻ ՃԱՆԱՊԱՐՀԱՅԻՆ ՊԱՏՎԱԾՔԻ ՍԱԼԱՐԿՄԱՆ ԱՇԽԱՏԱՆՔՆԵՐԻ</t>
  </si>
  <si>
    <t>ÐÐ ԳԵՂԱՐՔՈՒՆԻՔԻ ՄԱՐԶԻ ՎԵՐԻՆ  ԳԵՏԱՇԵՆ ՀԱՄԱՅՆՔԻ ՆԵՐՀԱՄԱՅՆՔԱՅԻՆ ՓՈՂՈՑՆԵՐԻ ՃԱՆԱՊԱՐՀԱՅԻՆ ՊԱՏՎԱԾՔԻ ՍԱԼԱՐԿՄԱՆ ԱՇԽԱՏԱՆՔՆԵՐԻ</t>
  </si>
  <si>
    <t>ÐÐ ԳԵՂԱՐՔՈՒՆԻՔԻ ՄԱՐԶԻ ՎԵՐԻՆ  ԳԵՏԱՇԵՆ ՀԱՄԱՅՆՔԻ ՆԵՐՀԱՄԱՅՆՔԱՅԻՆ ՓՈՂՈՑՆԵՐԻՃԱՆԱՊԱՐՀԱՅԻՆ ՊԱՏՎԱԾՔԻ ՍԱԼԱՐԿՄԱՆ ԱՇԽԱՏԱՆՔՆԵՐԻ</t>
  </si>
  <si>
    <t xml:space="preserve">²  Ã³Õ., 6-ñ¹ ÷áÕáóÇ ×³Ý³å³ñÑ³ÛÇÝ å³ïí³ÍùÇ ë³É³ñÏáõÙ
ÜÏ 0+00 ÜÏ 3+70
</t>
  </si>
  <si>
    <t xml:space="preserve">´ Ã³Õ., 4-3-ñ¹ ÷áÕáóÝ»ñÇ ÙÇç³ÝÏÛ³É Ñ³ïí³ÍÇ  ×³Ý³å³ñÑ³ÛÇÝ å³ïí³ÍùÇ ë³É³ñÏáõÙ ÜÏ 0+00 ÜÏ 1+70
</t>
  </si>
  <si>
    <t xml:space="preserve">´  Ã³Õ., 11-ñ¹ ÷áÕáóÇó ÙÇÝã¨ í»ñç ÁÝÏ³Í Ñ³ïí³ÍÇ ×³Ý³å³ñÑ³ÛÇÝ å³ïí³ÍùÇ ë³É³ñÏáõÙ ÜÏ 0+00 ÜÏ 3+91
</t>
  </si>
  <si>
    <t xml:space="preserve">² Ã³Õ., 1-5-ñ¹ ÷áÕáóÝ»ñÇ ÙÇç³ÝÏÛ³É Ñ³ïí³ÍÇ ×³Ý³å³ñÑ³ÛÇÝ å³ïí³ÍùÇ ë³É³ñÏáõÙ ÜÏ 0+00 ÜÏ 1+53
</t>
  </si>
  <si>
    <t>²  Ã³Õ., 6-ñ¹ ÷áÕáóÇ ×³Ý³å³ñÑ³ÛÇÝ å³ïí³ÍùÇ ë³É³ñÏáõÙ
ÜÏ 0+00 ÜÏ 3+70</t>
  </si>
  <si>
    <t xml:space="preserve">1-1137 </t>
  </si>
  <si>
    <t>´Ý³ÑáÕÇ Ñ³ñÃ»óáõÙ 3-ñ¹ Ï³ñ·Ç ·ñáõÝïÝ»ñáõÙ /Ñ³ÝáõÛÃáõÙ/</t>
  </si>
  <si>
    <t>Ö³Ý³å³ñÑÇ ³í³½³ÛÇÝ ÑÇÙùÇ Ï³éáõóáõÙ 10ëÙ Ñ³ëï.</t>
  </si>
  <si>
    <t>³í³½</t>
  </si>
  <si>
    <t>Ö³Ý³å³ñÑÇ ÑÇÙùÇ Ï³éáõóáõÙ  µ³½³Éï» Ë×áí 15ëÙ Ñ³ëï. /10-20ÙÙ, 40-70ÙÙ Ð³Û³ëï³Ý/</t>
  </si>
  <si>
    <t>27-70
27-71</t>
  </si>
  <si>
    <t xml:space="preserve">Ö³Ý³å³ñÑÇ ë³É³ñÏáõÙ 15 ëÙ Ñ³ëïáõÃÛ³Ùµ ïáõý ù³ñáí /´³½Ù³µ»ñ¹ ïáõý/ </t>
  </si>
  <si>
    <t>ïáõý ù³ñ
/´³½Ù³µ»ñ¹ /</t>
  </si>
  <si>
    <t xml:space="preserve">ÊÇ× 5-10ÙÙ </t>
  </si>
  <si>
    <t>ÊÇ× 10-20ÙÙ</t>
  </si>
  <si>
    <t>6--2</t>
  </si>
  <si>
    <t>Ï³Õ³å³ñ³Ù³Í</t>
  </si>
  <si>
    <r>
      <t>Ù</t>
    </r>
    <r>
      <rPr>
        <vertAlign val="superscript"/>
        <sz val="8"/>
        <rFont val="Arial Armenian"/>
        <family val="2"/>
      </rPr>
      <t>2</t>
    </r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</si>
  <si>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</si>
  <si>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</si>
  <si>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µ»ïáÝ B7.5</t>
  </si>
  <si>
    <t>´»ïáÝ» »½ñ³ß³ñÇ ÑÇÙùÇ Çñ³Ï³Ý³óáõÙ B7,5 ¹³ëÇ µ»ïáÝáí</t>
  </si>
  <si>
    <t>µ»ïáÝ B 20 ¹³ëÇ</t>
  </si>
  <si>
    <t>º½ñ³ÛÇÝ µ³ñÓÇÏÝ»ñÇ  Çñ³Ï³Ý³óáõÙ ´-20 µ»ïáÝáí</t>
  </si>
  <si>
    <t>È³ÛÝ³Ï³Ý µ³ñÓÇÏÝ»ñÇ  Çñ³Ï³Ý³óáõÙ ´-20 µ»ïáÝáí</t>
  </si>
  <si>
    <t>ó»Ù»Ýï</t>
  </si>
  <si>
    <t>ÎáÕÝ³ÏÝ»ñÇ ÉÇóù hÙÇç=36ëÙ Ý³Ëûñáù Ïáõï³Ïí³Í 3-ñ¹ Ï³ñ·Ç µÝ³ÑáÕáí (Ñ³ñÃáõÙ, çñáõÙ, Ëï³óáõÙ)</t>
  </si>
  <si>
    <t>1-1151
1-1186</t>
  </si>
  <si>
    <t xml:space="preserve">4. Իջատեղեր </t>
  </si>
  <si>
    <t>շուկա</t>
  </si>
  <si>
    <t>Ù2</t>
  </si>
  <si>
    <t>ó»Ù»Ýï³í³½³ÛÇÝ Ë³éÝáõñ¹Ç Ñ³Ù³ñ/ ó»Ù»ÝïÇ å³ñáõÝ³ÏáõÃÛáõÝÁ Ë³éÝáõñ¹áõÙ 1/3</t>
  </si>
  <si>
    <t>ïÝ</t>
  </si>
  <si>
    <t xml:space="preserve">»½ñ³ß³ñÇ  ÑÇÙùÇ Ï³éáõóáõÙ  µ³½³Éï» Ë×áí 5ëÙ Ñ³ëï. /20-40ÙÙ, </t>
  </si>
  <si>
    <t>ÊÇ× 20-40ÙÙ</t>
  </si>
  <si>
    <t xml:space="preserve">Ö³Ý³å³ñÑ³ÛÇÝ ÑáñÇ½áÝ³Ï³Ý ·Í³ÝßáõÙ   1.5  </t>
  </si>
  <si>
    <t>´ Ã³Õ., 4-3-ñ¹ ÷áÕáóÝ»ñÇ ÙÇç³ÝÏÛ³É Ñ³ïí³ÍÇ  ×³Ý³å³ñÑ³ÛÇÝ å³ïí³ÍùÇ ë³É³ñÏáõÙ
 ÜÏ 0+00 ÜÏ 1+70</t>
  </si>
  <si>
    <t>´  Ã³Õ., 11-ñ¹ ÷áÕáóÇó ÙÇÝã¨ í»ñç ÁÝÏ³Í Ñ³ïí³ÍÇ ×³Ý³å³ñÑ³ÛÇÝ å³ïí³ÍùÇ ë³É³ñÏáõÙ 
ÜÏ 0+00 ÜÏ 3+91</t>
  </si>
  <si>
    <t>² Ã³Õ., 1-5-ñ¹ ÷áÕáóÝ»ñÇ ÙÇç³ÝÏÛ³É Ñ³ïí³ÍÇ ×³Ý³å³ñÑ³ÛÇÝ å³ïí³ÍùÇ ë³É³ñÏáõÙ
 ÜÏ 0+00 ÜÏ 1+53</t>
  </si>
  <si>
    <t xml:space="preserve">´ Ã³Õ., 13-11-ñ¹ ÷áÕáóÝ»ñÇ ÙÇç³ÝÏÛ³É Ñ³ïí³ÍÇ  ×³Ý³å³ñÑ³ÛÇÝ å³ïí³ÍùÇ ë³É³ñÏáõÙ ÜÏ 0+00 ÜÏ 4+27
</t>
  </si>
  <si>
    <t>22-74</t>
  </si>
  <si>
    <t>æñ³Ñ»é³óÙ³Ý Ñ³Ù³ñ Ù»ï³ÕÛ³ ö-426ÙÙx5ÙÙ û·ï³·áñÍí³Í ÏÇë³ËáÕáí³ÏÇ ï»Õ³¹ñáõÙ</t>
  </si>
  <si>
    <t>ö-426ÙÙx5ÙÙ   û·ï³·áñÍí³Í ÏÇë³ËáÕáí³Ï</t>
  </si>
  <si>
    <t>ö-325ÙÙx5ÙÙ   û·ï³·áñÍí³Í ÏÇë³ËáÕáí³Ï</t>
  </si>
  <si>
    <t>æñ³Ñ»é³óÙ³Ý Ñ³Ù³ñ Ù»ï³ÕÛ³ ö-325ÙÙx5ÙÙ û·ï³·áñÍí³Í ÏÇë³ËáÕáí³ÏÇ ï»Õ³¹ñáõÙ</t>
  </si>
  <si>
    <t>æñ³Ñ»é³óÙ³Ý Ñ³Ù³ñ Ù»ï³ÕÛ³ ö-273ÙÙx5ÙÙ û·ï³·áñÍí³Í ËáÕáí³ÏÇ ï»Õ³¹ñáõÙ</t>
  </si>
  <si>
    <t>ö-273ÙÙx5ÙÙ   û·ï³·áñÍí³Í ËáÕáí³Ï</t>
  </si>
  <si>
    <t>22-71</t>
  </si>
  <si>
    <t>27-247</t>
  </si>
  <si>
    <t xml:space="preserve">Ö³Ý³å³ñÑ³ÛÇÝ ÑáñÇ½áÝ³Ï³Ý ·Í³ÝßáõÙ  1.14.1  "¼»µñ"  </t>
  </si>
  <si>
    <t xml:space="preserve">Ö³Ý³å³ñÑ³ÛÇÝ  Ý³Ë³½·áõß³óÝáÕ   Ýß³ÝÝ»ñÇ  ï»Õ³¹ñáõÙ   1.23 </t>
  </si>
  <si>
    <t>5. ÀÝ¹Ñ³Ýáõñ ³ßË³ï³ÝùÝ»ñ</t>
  </si>
  <si>
    <t>6. Ö³Ý³å³ñÑ³ÛÇÝ ·Í³ÝßáõÙÝ»ñ</t>
  </si>
  <si>
    <t>7. Ö³Ý³å³ñÑ³ÛÇÝ Ýß³ÝÝ»ñ</t>
  </si>
  <si>
    <t>ÀÝ¹³Ù»ÝÁ 7`</t>
  </si>
  <si>
    <t>ÀÝ¹³Ù»ÝÁ 1-7`</t>
  </si>
  <si>
    <t>4. Ö³Ý³å³ñÑ³ÛÇÝ ·Í³ÝßáõÙÝ»ñ</t>
  </si>
  <si>
    <t>ÀÝ¹³Ù»ÝÁ 1-4`</t>
  </si>
  <si>
    <t>Ü³Ë³Ñ³ßÇí Ã.1-5</t>
  </si>
  <si>
    <t>´ Ã³Õ., 13-11-ñ¹ ÷áÕáóÝ»ñÇ ÙÇç³ÝÏÛ³É Ñ³ïí³ÍÇ  ×³Ý³å³ñÑ³ÛÇÝ å³ïí³ÍùÇ ë³É³ñÏáõÙ 
ÜÏ 0+00 ÜÏ 4+27</t>
  </si>
  <si>
    <t>â³÷Ç ÙÇ³íáñÁ</t>
  </si>
  <si>
    <t>ØÇ³íáñ 
ÐÐ ¹ñ³Ù</t>
  </si>
  <si>
    <t>ÀÝ¹Ñ³Ù»ÝÁ ÐÐ ¹ñ³Ù</t>
  </si>
  <si>
    <t xml:space="preserve">Ընդհանուր արժեքը
(տոկոս)
</t>
  </si>
  <si>
    <t>²  Ã³Õ., 6-ñ¹ ÷áÕáóÇ ×³Ý³å³ñÑ³ÛÇÝ å³ïí³ÍùÇ ë³É³ñÏáõÙ ÜÏ 0+00 ÜÏ 3+70</t>
  </si>
  <si>
    <t>Ì²ì²È²ÂºðÂ  Ü²Ê²Ð²ÞÆì</t>
  </si>
  <si>
    <t>ÐÐ ԳԵՂԱՐՔՈՒՆԻՔԻ ՄԱՐԶԻ  ՆԵՐՔԻՆ ԳԵՏԱՇԵՆ ՀԱՄԱՅՆՔԻ ՆԵՐՀԱՄԱՅՆՔԱՅԻՆ 
ՓՈՂՈՑՆԵՐԻ  ՃԱՆԱՊԱՐՀԱՅԻՆ ՊԱՏՎԱԾՔԻ ՍԱԼԱՐԿՄԱՆ ԱՇԽԱՏԱՆՔՆԵՐԻ</t>
  </si>
  <si>
    <t xml:space="preserve">ÀÝ¹Ñ³ÝáõñÁ </t>
  </si>
  <si>
    <t>²²Ð 20%</t>
  </si>
  <si>
    <t>ÀÝ¹Ñ³ÝáõñÁ*</t>
  </si>
  <si>
    <t xml:space="preserve">Ì²ì²È²ÂºðÂ  </t>
  </si>
  <si>
    <t xml:space="preserve">ՀԱՄԱՀԱՎԱՔ ԱՄՓՈՓԱԳՐԻՐ  </t>
  </si>
  <si>
    <t>ÐÐ ԳԵՂԱՐՔՈՒՆԻՔԻ ՄԱՐԶԻ  ՎԵՐԻՆ ԳԵՏԱՇԵՆ ՀԱՄԱՅՆՔԻ ՆԵՐՀԱՄԱՅՆՔԱՅԻՆ 
ՓՈՂՈՑՆԵՐԻ  ՃԱՆԱՊԱՐՀԱՅԻՆ ՊԱՏՎԱԾՔԻ ՍԱԼԱՐԿՄԱՆ ԱՇԽԱՏԱՆՔՆԵՐԻ</t>
  </si>
  <si>
    <t>Ընդամենը  7</t>
  </si>
  <si>
    <t>Ընդհանուրը</t>
  </si>
  <si>
    <r>
      <t>ԱԱՀ 20</t>
    </r>
    <r>
      <rPr>
        <b/>
        <sz val="10"/>
        <rFont val="Calibri"/>
        <family val="2"/>
      </rPr>
      <t>%</t>
    </r>
  </si>
  <si>
    <t>Կազմեց              Ս. Կարապետյան</t>
  </si>
  <si>
    <t>.100.00</t>
  </si>
  <si>
    <t>Ընդամենը  1</t>
  </si>
  <si>
    <t>Ընդամենը  2</t>
  </si>
  <si>
    <t>Ընդամենը  3</t>
  </si>
  <si>
    <t>Ընդամենը  4</t>
  </si>
  <si>
    <t>Ընդամենը  5</t>
  </si>
  <si>
    <t>Ընդամենը</t>
  </si>
  <si>
    <t>Ընդամենը  6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</si>
</sst>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0.0"/>
    <numFmt numFmtId="166" formatCode="0.000"/>
    <numFmt numFmtId="167" formatCode="0.0000"/>
  </numFmts>
  <fonts count="30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"/>
      <family val="2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12"/>
      <name val="Arial LatArm"/>
      <family val="2"/>
    </font>
    <font>
      <sz val="12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sz val="10"/>
      <name val="Arial LatArm"/>
      <family val="2"/>
    </font>
    <font>
      <sz val="8"/>
      <name val="Arial Armenian"/>
      <family val="2"/>
    </font>
    <font>
      <sz val="8"/>
      <name val="Arial LatArm"/>
      <family val="2"/>
    </font>
    <font>
      <sz val="8"/>
      <color indexed="9"/>
      <name val="Arial Armenian"/>
      <family val="2"/>
    </font>
    <font>
      <b/>
      <sz val="10"/>
      <name val="Arial LatArm"/>
      <family val="2"/>
    </font>
    <font>
      <sz val="10"/>
      <color indexed="9"/>
      <name val="Arial Armenian"/>
      <family val="2"/>
    </font>
    <font>
      <sz val="10"/>
      <color indexed="53"/>
      <name val="Arial LatArm"/>
      <family val="2"/>
    </font>
    <font>
      <sz val="9"/>
      <name val="Arial Armenian"/>
      <family val="2"/>
    </font>
    <font>
      <b/>
      <sz val="10"/>
      <color indexed="9"/>
      <name val="Arial Armenian"/>
      <family val="2"/>
    </font>
    <font>
      <sz val="10"/>
      <name val="Baltica"/>
      <family val="2"/>
    </font>
    <font>
      <vertAlign val="superscript"/>
      <sz val="10"/>
      <name val="Arial Armenian"/>
      <family val="2"/>
    </font>
    <font>
      <sz val="10"/>
      <color indexed="8"/>
      <name val="Arial Armenian"/>
      <family val="2"/>
    </font>
    <font>
      <sz val="10"/>
      <name val="GHEA Grapalat"/>
    </font>
    <font>
      <sz val="9"/>
      <name val="Baltica"/>
      <charset val="204"/>
    </font>
    <font>
      <vertAlign val="superscript"/>
      <sz val="8"/>
      <name val="Arial Armenian"/>
      <family val="2"/>
    </font>
    <font>
      <b/>
      <sz val="10"/>
      <color indexed="9"/>
      <name val="Arial LatArm"/>
      <family val="2"/>
    </font>
    <font>
      <sz val="8"/>
      <color indexed="81"/>
      <name val="Tahoma"/>
    </font>
    <font>
      <b/>
      <sz val="8"/>
      <color indexed="81"/>
      <name val="Tahoma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2" fontId="7" fillId="0" borderId="0" xfId="1" applyNumberFormat="1" applyFont="1" applyFill="1" applyBorder="1" applyAlignment="1">
      <alignment horizontal="right" wrapText="1"/>
    </xf>
    <xf numFmtId="0" fontId="7" fillId="0" borderId="0" xfId="1" applyFont="1" applyFill="1"/>
    <xf numFmtId="0" fontId="8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Alignment="1"/>
    <xf numFmtId="0" fontId="8" fillId="0" borderId="0" xfId="1" applyFont="1" applyFill="1" applyAlignment="1"/>
    <xf numFmtId="0" fontId="9" fillId="0" borderId="0" xfId="1" applyFont="1" applyFill="1"/>
    <xf numFmtId="0" fontId="10" fillId="0" borderId="0" xfId="1" applyFont="1" applyFill="1"/>
    <xf numFmtId="0" fontId="11" fillId="0" borderId="0" xfId="1" applyFont="1" applyFill="1"/>
    <xf numFmtId="0" fontId="2" fillId="0" borderId="0" xfId="1" applyFont="1" applyFill="1"/>
    <xf numFmtId="0" fontId="1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13" fillId="0" borderId="2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center" vertical="top" wrapText="1"/>
    </xf>
    <xf numFmtId="0" fontId="16" fillId="0" borderId="0" xfId="1" applyFont="1" applyFill="1"/>
    <xf numFmtId="0" fontId="11" fillId="0" borderId="2" xfId="1" applyFont="1" applyFill="1" applyBorder="1" applyAlignment="1">
      <alignment horizontal="left" vertical="top" wrapText="1"/>
    </xf>
    <xf numFmtId="2" fontId="15" fillId="0" borderId="2" xfId="1" applyNumberFormat="1" applyFont="1" applyFill="1" applyBorder="1" applyAlignment="1">
      <alignment horizontal="right" wrapText="1"/>
    </xf>
    <xf numFmtId="0" fontId="15" fillId="0" borderId="2" xfId="1" applyFont="1" applyFill="1" applyBorder="1" applyAlignment="1">
      <alignment horizontal="right" wrapText="1"/>
    </xf>
    <xf numFmtId="0" fontId="5" fillId="0" borderId="0" xfId="1" applyFont="1" applyFill="1"/>
    <xf numFmtId="0" fontId="11" fillId="0" borderId="2" xfId="1" applyFont="1" applyFill="1" applyBorder="1" applyAlignment="1">
      <alignment horizontal="center" wrapText="1"/>
    </xf>
    <xf numFmtId="9" fontId="11" fillId="0" borderId="2" xfId="1" applyNumberFormat="1" applyFont="1" applyFill="1" applyBorder="1" applyAlignment="1">
      <alignment horizontal="center" vertical="top" wrapText="1"/>
    </xf>
    <xf numFmtId="164" fontId="11" fillId="0" borderId="2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wrapText="1"/>
    </xf>
    <xf numFmtId="2" fontId="5" fillId="0" borderId="2" xfId="1" applyNumberFormat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vertical="top" wrapText="1"/>
    </xf>
    <xf numFmtId="2" fontId="15" fillId="0" borderId="0" xfId="1" applyNumberFormat="1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right" wrapText="1"/>
    </xf>
    <xf numFmtId="2" fontId="5" fillId="0" borderId="0" xfId="1" applyNumberFormat="1" applyFont="1" applyFill="1" applyBorder="1" applyAlignment="1">
      <alignment horizontal="right" wrapText="1"/>
    </xf>
    <xf numFmtId="0" fontId="4" fillId="0" borderId="0" xfId="1" applyFont="1" applyFill="1"/>
    <xf numFmtId="0" fontId="17" fillId="0" borderId="0" xfId="1" applyFont="1" applyFill="1" applyBorder="1" applyAlignment="1">
      <alignment horizontal="center" wrapText="1"/>
    </xf>
    <xf numFmtId="0" fontId="8" fillId="0" borderId="0" xfId="1" applyFont="1" applyAlignment="1"/>
    <xf numFmtId="0" fontId="9" fillId="0" borderId="0" xfId="1" applyFont="1"/>
    <xf numFmtId="0" fontId="10" fillId="0" borderId="0" xfId="1" applyFont="1"/>
    <xf numFmtId="0" fontId="8" fillId="0" borderId="0" xfId="1" applyFont="1"/>
    <xf numFmtId="0" fontId="8" fillId="0" borderId="0" xfId="1" applyFont="1" applyBorder="1"/>
    <xf numFmtId="0" fontId="8" fillId="0" borderId="0" xfId="1" applyFont="1" applyBorder="1" applyAlignment="1">
      <alignment horizontal="justify"/>
    </xf>
    <xf numFmtId="0" fontId="1" fillId="0" borderId="0" xfId="1" applyBorder="1"/>
    <xf numFmtId="0" fontId="1" fillId="0" borderId="0" xfId="1"/>
    <xf numFmtId="0" fontId="18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2" fontId="5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right" wrapText="1"/>
    </xf>
    <xf numFmtId="0" fontId="2" fillId="0" borderId="2" xfId="1" applyFont="1" applyBorder="1" applyAlignment="1">
      <alignment horizontal="center" wrapText="1"/>
    </xf>
    <xf numFmtId="0" fontId="5" fillId="0" borderId="2" xfId="1" applyFont="1" applyBorder="1" applyAlignment="1">
      <alignment wrapText="1"/>
    </xf>
    <xf numFmtId="2" fontId="19" fillId="0" borderId="2" xfId="1" applyNumberFormat="1" applyFont="1" applyBorder="1" applyAlignment="1">
      <alignment horizontal="right" wrapText="1"/>
    </xf>
    <xf numFmtId="0" fontId="2" fillId="0" borderId="0" xfId="1" applyFont="1" applyBorder="1"/>
    <xf numFmtId="0" fontId="5" fillId="0" borderId="0" xfId="1" applyFont="1"/>
    <xf numFmtId="0" fontId="4" fillId="0" borderId="0" xfId="1" applyFont="1" applyBorder="1" applyAlignment="1">
      <alignment horizontal="justify"/>
    </xf>
    <xf numFmtId="0" fontId="2" fillId="0" borderId="0" xfId="1" applyFont="1"/>
    <xf numFmtId="0" fontId="5" fillId="0" borderId="0" xfId="1" applyFont="1" applyBorder="1" applyAlignment="1">
      <alignment horizontal="right"/>
    </xf>
    <xf numFmtId="0" fontId="5" fillId="0" borderId="0" xfId="1" applyFont="1" applyBorder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6" fillId="0" borderId="0" xfId="1" applyFont="1"/>
    <xf numFmtId="0" fontId="2" fillId="0" borderId="0" xfId="1" applyFont="1" applyAlignment="1">
      <alignment horizontal="left"/>
    </xf>
    <xf numFmtId="165" fontId="2" fillId="0" borderId="0" xfId="1" applyNumberFormat="1" applyFont="1"/>
    <xf numFmtId="0" fontId="1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2" xfId="1" applyNumberFormat="1" applyFont="1" applyBorder="1" applyAlignment="1">
      <alignment horizontal="center" vertical="top" wrapText="1"/>
    </xf>
    <xf numFmtId="17" fontId="2" fillId="0" borderId="2" xfId="1" applyNumberFormat="1" applyFont="1" applyBorder="1" applyAlignment="1">
      <alignment horizontal="left" vertical="top" wrapText="1"/>
    </xf>
    <xf numFmtId="165" fontId="2" fillId="0" borderId="2" xfId="1" applyNumberFormat="1" applyFont="1" applyFill="1" applyBorder="1" applyAlignment="1">
      <alignment horizontal="right" wrapText="1"/>
    </xf>
    <xf numFmtId="166" fontId="2" fillId="0" borderId="2" xfId="1" applyNumberFormat="1" applyFont="1" applyBorder="1" applyAlignment="1">
      <alignment horizontal="right" wrapText="1"/>
    </xf>
    <xf numFmtId="165" fontId="2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left" wrapText="1"/>
    </xf>
    <xf numFmtId="1" fontId="2" fillId="0" borderId="2" xfId="1" applyNumberFormat="1" applyFont="1" applyBorder="1" applyAlignment="1">
      <alignment horizontal="right" wrapText="1"/>
    </xf>
    <xf numFmtId="2" fontId="2" fillId="0" borderId="2" xfId="1" applyNumberFormat="1" applyFont="1" applyBorder="1" applyAlignment="1">
      <alignment horizontal="right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left" wrapText="1"/>
    </xf>
    <xf numFmtId="167" fontId="5" fillId="0" borderId="2" xfId="1" applyNumberFormat="1" applyFont="1" applyFill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wrapText="1"/>
    </xf>
    <xf numFmtId="0" fontId="2" fillId="0" borderId="2" xfId="1" applyNumberFormat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0" fontId="16" fillId="2" borderId="0" xfId="1" applyFont="1" applyFill="1"/>
    <xf numFmtId="0" fontId="2" fillId="2" borderId="0" xfId="1" applyFont="1" applyFill="1"/>
    <xf numFmtId="0" fontId="2" fillId="0" borderId="2" xfId="1" applyNumberFormat="1" applyFont="1" applyBorder="1" applyAlignment="1">
      <alignment horizontal="right" wrapText="1"/>
    </xf>
    <xf numFmtId="0" fontId="22" fillId="0" borderId="2" xfId="1" applyNumberFormat="1" applyFont="1" applyBorder="1" applyAlignment="1">
      <alignment horizontal="right" wrapText="1"/>
    </xf>
    <xf numFmtId="17" fontId="2" fillId="0" borderId="7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2" fontId="2" fillId="0" borderId="2" xfId="1" applyNumberFormat="1" applyFont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0" fontId="2" fillId="0" borderId="2" xfId="1" applyNumberFormat="1" applyFont="1" applyFill="1" applyBorder="1" applyAlignment="1">
      <alignment horizontal="left" wrapText="1"/>
    </xf>
    <xf numFmtId="0" fontId="2" fillId="0" borderId="2" xfId="1" applyNumberFormat="1" applyFont="1" applyFill="1" applyBorder="1" applyAlignment="1">
      <alignment horizontal="center" wrapText="1"/>
    </xf>
    <xf numFmtId="0" fontId="5" fillId="0" borderId="2" xfId="1" applyFont="1" applyBorder="1"/>
    <xf numFmtId="165" fontId="5" fillId="0" borderId="2" xfId="1" applyNumberFormat="1" applyFont="1" applyBorder="1"/>
    <xf numFmtId="2" fontId="5" fillId="0" borderId="2" xfId="1" applyNumberFormat="1" applyFont="1" applyBorder="1"/>
    <xf numFmtId="165" fontId="5" fillId="0" borderId="0" xfId="1" applyNumberFormat="1" applyFont="1" applyBorder="1"/>
    <xf numFmtId="2" fontId="5" fillId="0" borderId="0" xfId="1" applyNumberFormat="1" applyFont="1" applyBorder="1"/>
    <xf numFmtId="2" fontId="5" fillId="0" borderId="0" xfId="1" applyNumberFormat="1" applyFont="1"/>
    <xf numFmtId="2" fontId="2" fillId="0" borderId="0" xfId="1" applyNumberFormat="1" applyFont="1"/>
    <xf numFmtId="0" fontId="19" fillId="0" borderId="0" xfId="1" applyFont="1"/>
    <xf numFmtId="2" fontId="16" fillId="0" borderId="0" xfId="1" applyNumberFormat="1" applyFont="1"/>
    <xf numFmtId="0" fontId="16" fillId="0" borderId="0" xfId="1" applyFont="1" applyBorder="1"/>
    <xf numFmtId="2" fontId="16" fillId="0" borderId="0" xfId="1" applyNumberFormat="1" applyFont="1" applyBorder="1"/>
    <xf numFmtId="0" fontId="14" fillId="0" borderId="0" xfId="1" applyFont="1"/>
    <xf numFmtId="0" fontId="16" fillId="0" borderId="1" xfId="1" applyFont="1" applyBorder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top" wrapText="1"/>
    </xf>
    <xf numFmtId="2" fontId="2" fillId="0" borderId="2" xfId="1" applyNumberFormat="1" applyFont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2" fontId="2" fillId="0" borderId="0" xfId="1" applyNumberFormat="1" applyFont="1" applyBorder="1"/>
    <xf numFmtId="2" fontId="2" fillId="0" borderId="2" xfId="1" applyNumberFormat="1" applyFont="1" applyBorder="1" applyAlignment="1">
      <alignment horizontal="right" wrapText="1"/>
    </xf>
    <xf numFmtId="0" fontId="2" fillId="0" borderId="7" xfId="1" applyNumberFormat="1" applyFont="1" applyFill="1" applyBorder="1" applyAlignment="1">
      <alignment wrapText="1"/>
    </xf>
    <xf numFmtId="0" fontId="2" fillId="0" borderId="8" xfId="1" applyFont="1" applyFill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8" xfId="1" applyNumberFormat="1" applyFont="1" applyFill="1" applyBorder="1" applyAlignment="1">
      <alignment horizontal="center" wrapText="1"/>
    </xf>
    <xf numFmtId="2" fontId="2" fillId="0" borderId="8" xfId="1" applyNumberFormat="1" applyFont="1" applyFill="1" applyBorder="1" applyAlignment="1">
      <alignment horizontal="center" wrapText="1"/>
    </xf>
    <xf numFmtId="0" fontId="2" fillId="0" borderId="8" xfId="1" applyNumberFormat="1" applyFont="1" applyFill="1" applyBorder="1" applyAlignment="1">
      <alignment horizontal="center" vertical="top" wrapText="1"/>
    </xf>
    <xf numFmtId="0" fontId="23" fillId="0" borderId="0" xfId="0" applyFont="1"/>
    <xf numFmtId="0" fontId="2" fillId="0" borderId="2" xfId="1" applyFont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right" wrapText="1"/>
    </xf>
    <xf numFmtId="2" fontId="2" fillId="0" borderId="2" xfId="1" applyNumberFormat="1" applyFont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2" fontId="2" fillId="0" borderId="2" xfId="1" applyNumberFormat="1" applyFont="1" applyBorder="1" applyAlignment="1">
      <alignment horizontal="right" wrapText="1"/>
    </xf>
    <xf numFmtId="167" fontId="2" fillId="0" borderId="2" xfId="1" applyNumberFormat="1" applyFont="1" applyFill="1" applyBorder="1" applyAlignment="1">
      <alignment horizontal="right" wrapTex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2" fontId="2" fillId="0" borderId="2" xfId="1" applyNumberFormat="1" applyFont="1" applyFill="1" applyBorder="1" applyAlignment="1">
      <alignment horizontal="right" wrapText="1"/>
    </xf>
    <xf numFmtId="0" fontId="12" fillId="0" borderId="6" xfId="1" applyFont="1" applyBorder="1" applyAlignment="1">
      <alignment horizontal="center" vertical="center" wrapText="1"/>
    </xf>
    <xf numFmtId="167" fontId="2" fillId="0" borderId="2" xfId="1" applyNumberFormat="1" applyFont="1" applyBorder="1" applyAlignment="1">
      <alignment horizontal="right" wrapText="1"/>
    </xf>
    <xf numFmtId="2" fontId="2" fillId="0" borderId="2" xfId="1" applyNumberFormat="1" applyFont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6" fontId="2" fillId="0" borderId="0" xfId="1" applyNumberFormat="1" applyFont="1"/>
    <xf numFmtId="2" fontId="2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center" vertical="top" wrapText="1"/>
    </xf>
    <xf numFmtId="2" fontId="2" fillId="0" borderId="2" xfId="1" applyNumberFormat="1" applyFont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17" fontId="2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2" xfId="1" applyFont="1" applyBorder="1" applyAlignment="1">
      <alignment horizontal="center" wrapText="1"/>
    </xf>
    <xf numFmtId="2" fontId="2" fillId="0" borderId="2" xfId="1" applyNumberFormat="1" applyFont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center" wrapText="1"/>
    </xf>
    <xf numFmtId="17" fontId="2" fillId="0" borderId="7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8" xfId="1" applyFont="1" applyFill="1" applyBorder="1" applyAlignment="1">
      <alignment horizontal="center" vertical="top" wrapText="1"/>
    </xf>
    <xf numFmtId="17" fontId="2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2" fontId="2" fillId="0" borderId="2" xfId="1" applyNumberFormat="1" applyFont="1" applyBorder="1" applyAlignment="1">
      <alignment horizontal="right" wrapText="1"/>
    </xf>
    <xf numFmtId="0" fontId="2" fillId="0" borderId="8" xfId="1" applyNumberFormat="1" applyFont="1" applyFill="1" applyBorder="1" applyAlignment="1">
      <alignment horizontal="center" wrapText="1"/>
    </xf>
    <xf numFmtId="2" fontId="26" fillId="0" borderId="2" xfId="1" applyNumberFormat="1" applyFont="1" applyFill="1" applyBorder="1" applyAlignment="1">
      <alignment horizontal="right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center" wrapText="1"/>
    </xf>
    <xf numFmtId="0" fontId="5" fillId="0" borderId="4" xfId="1" applyNumberFormat="1" applyFont="1" applyFill="1" applyBorder="1" applyAlignment="1">
      <alignment horizontal="right" wrapText="1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top" wrapText="1"/>
    </xf>
    <xf numFmtId="17" fontId="2" fillId="0" borderId="7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0" fontId="12" fillId="0" borderId="6" xfId="1" applyFont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8" xfId="1" applyNumberFormat="1" applyFont="1" applyFill="1" applyBorder="1" applyAlignment="1">
      <alignment horizontal="center" wrapText="1"/>
    </xf>
    <xf numFmtId="0" fontId="2" fillId="0" borderId="8" xfId="1" applyFont="1" applyFill="1" applyBorder="1" applyAlignment="1">
      <alignment horizontal="center" vertical="top" wrapText="1"/>
    </xf>
    <xf numFmtId="17" fontId="2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center" wrapText="1"/>
    </xf>
    <xf numFmtId="2" fontId="2" fillId="0" borderId="6" xfId="1" applyNumberFormat="1" applyFont="1" applyBorder="1" applyAlignment="1">
      <alignment horizontal="right" wrapText="1"/>
    </xf>
    <xf numFmtId="2" fontId="2" fillId="0" borderId="2" xfId="1" applyNumberFormat="1" applyFont="1" applyBorder="1" applyAlignment="1">
      <alignment horizontal="right" wrapText="1"/>
    </xf>
    <xf numFmtId="0" fontId="5" fillId="0" borderId="4" xfId="1" applyFont="1" applyFill="1" applyBorder="1" applyAlignment="1">
      <alignment horizontal="center" vertical="top" wrapText="1"/>
    </xf>
    <xf numFmtId="2" fontId="2" fillId="0" borderId="6" xfId="1" applyNumberFormat="1" applyFont="1" applyFill="1" applyBorder="1" applyAlignment="1">
      <alignment horizontal="right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166" fontId="2" fillId="0" borderId="6" xfId="1" applyNumberFormat="1" applyFont="1" applyBorder="1" applyAlignment="1">
      <alignment horizontal="right" wrapText="1"/>
    </xf>
    <xf numFmtId="0" fontId="12" fillId="0" borderId="6" xfId="1" applyFont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center" wrapText="1"/>
    </xf>
    <xf numFmtId="0" fontId="2" fillId="0" borderId="6" xfId="1" applyNumberFormat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center" vertical="top" wrapText="1"/>
    </xf>
    <xf numFmtId="165" fontId="12" fillId="0" borderId="6" xfId="1" applyNumberFormat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top" wrapText="1"/>
    </xf>
    <xf numFmtId="165" fontId="12" fillId="0" borderId="10" xfId="1" applyNumberFormat="1" applyFont="1" applyBorder="1" applyAlignment="1">
      <alignment vertical="center" wrapText="1"/>
    </xf>
    <xf numFmtId="165" fontId="12" fillId="0" borderId="10" xfId="1" applyNumberFormat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center" wrapText="1"/>
    </xf>
    <xf numFmtId="2" fontId="5" fillId="0" borderId="4" xfId="1" applyNumberFormat="1" applyFont="1" applyFill="1" applyBorder="1" applyAlignment="1">
      <alignment horizontal="center" vertical="top" wrapText="1"/>
    </xf>
    <xf numFmtId="2" fontId="5" fillId="0" borderId="4" xfId="1" applyNumberFormat="1" applyFont="1" applyFill="1" applyBorder="1" applyAlignment="1">
      <alignment horizontal="right" wrapText="1"/>
    </xf>
    <xf numFmtId="2" fontId="5" fillId="0" borderId="0" xfId="1" applyNumberFormat="1" applyFont="1" applyFill="1" applyBorder="1" applyAlignment="1">
      <alignment horizontal="center" vertical="top" wrapText="1"/>
    </xf>
    <xf numFmtId="2" fontId="5" fillId="0" borderId="5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11" fillId="0" borderId="3" xfId="1" applyFont="1" applyFill="1" applyBorder="1" applyAlignment="1">
      <alignment vertical="top" wrapText="1"/>
    </xf>
    <xf numFmtId="0" fontId="11" fillId="0" borderId="5" xfId="1" applyFont="1" applyFill="1" applyBorder="1" applyAlignment="1">
      <alignment vertical="top" wrapText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top" wrapText="1"/>
    </xf>
    <xf numFmtId="0" fontId="15" fillId="0" borderId="3" xfId="1" applyFont="1" applyFill="1" applyBorder="1" applyAlignment="1">
      <alignment vertical="top" wrapText="1"/>
    </xf>
    <xf numFmtId="0" fontId="15" fillId="0" borderId="4" xfId="1" applyFont="1" applyFill="1" applyBorder="1" applyAlignment="1">
      <alignment vertical="top" wrapText="1"/>
    </xf>
    <xf numFmtId="0" fontId="15" fillId="0" borderId="5" xfId="1" applyFont="1" applyFill="1" applyBorder="1" applyAlignment="1">
      <alignment vertical="top" wrapText="1"/>
    </xf>
    <xf numFmtId="0" fontId="15" fillId="0" borderId="3" xfId="1" applyFont="1" applyFill="1" applyBorder="1" applyAlignment="1">
      <alignment horizontal="center" vertical="top" wrapText="1"/>
    </xf>
    <xf numFmtId="0" fontId="15" fillId="0" borderId="5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top" wrapText="1"/>
    </xf>
    <xf numFmtId="0" fontId="11" fillId="0" borderId="5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center" wrapText="1"/>
    </xf>
    <xf numFmtId="0" fontId="8" fillId="0" borderId="0" xfId="1" applyFont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2" fontId="2" fillId="0" borderId="6" xfId="1" applyNumberFormat="1" applyFont="1" applyBorder="1" applyAlignment="1">
      <alignment horizontal="center" wrapText="1"/>
    </xf>
    <xf numFmtId="2" fontId="2" fillId="0" borderId="8" xfId="1" applyNumberFormat="1" applyFont="1" applyBorder="1" applyAlignment="1">
      <alignment horizontal="center" wrapText="1"/>
    </xf>
    <xf numFmtId="2" fontId="2" fillId="0" borderId="7" xfId="1" applyNumberFormat="1" applyFont="1" applyBorder="1" applyAlignment="1">
      <alignment horizontal="center" wrapText="1"/>
    </xf>
    <xf numFmtId="2" fontId="2" fillId="0" borderId="6" xfId="1" applyNumberFormat="1" applyFont="1" applyBorder="1" applyAlignment="1">
      <alignment horizontal="right" wrapText="1"/>
    </xf>
    <xf numFmtId="2" fontId="2" fillId="0" borderId="8" xfId="1" applyNumberFormat="1" applyFont="1" applyBorder="1" applyAlignment="1">
      <alignment horizontal="right" wrapText="1"/>
    </xf>
    <xf numFmtId="2" fontId="2" fillId="0" borderId="7" xfId="1" applyNumberFormat="1" applyFont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0" fontId="2" fillId="0" borderId="8" xfId="1" applyFont="1" applyBorder="1" applyAlignment="1">
      <alignment horizontal="center" vertical="top" wrapText="1"/>
    </xf>
    <xf numFmtId="17" fontId="2" fillId="0" borderId="6" xfId="1" applyNumberFormat="1" applyFont="1" applyBorder="1" applyAlignment="1">
      <alignment horizontal="left" vertical="top" wrapText="1"/>
    </xf>
    <xf numFmtId="17" fontId="2" fillId="0" borderId="8" xfId="1" applyNumberFormat="1" applyFont="1" applyBorder="1" applyAlignment="1">
      <alignment horizontal="left" vertical="top" wrapText="1"/>
    </xf>
    <xf numFmtId="17" fontId="2" fillId="0" borderId="7" xfId="1" applyNumberFormat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center" wrapText="1"/>
    </xf>
    <xf numFmtId="0" fontId="2" fillId="0" borderId="8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166" fontId="2" fillId="0" borderId="6" xfId="1" applyNumberFormat="1" applyFont="1" applyBorder="1" applyAlignment="1">
      <alignment horizontal="right" wrapText="1"/>
    </xf>
    <xf numFmtId="166" fontId="2" fillId="0" borderId="8" xfId="1" applyNumberFormat="1" applyFont="1" applyBorder="1" applyAlignment="1">
      <alignment horizontal="right" wrapText="1"/>
    </xf>
    <xf numFmtId="166" fontId="2" fillId="0" borderId="7" xfId="1" applyNumberFormat="1" applyFont="1" applyBorder="1" applyAlignment="1">
      <alignment horizontal="right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17" fontId="2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right" wrapText="1"/>
    </xf>
    <xf numFmtId="2" fontId="2" fillId="0" borderId="6" xfId="1" applyNumberFormat="1" applyFont="1" applyFill="1" applyBorder="1" applyAlignment="1">
      <alignment horizontal="right" wrapText="1"/>
    </xf>
    <xf numFmtId="2" fontId="2" fillId="0" borderId="8" xfId="1" applyNumberFormat="1" applyFont="1" applyFill="1" applyBorder="1" applyAlignment="1">
      <alignment horizontal="right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center" wrapText="1"/>
    </xf>
    <xf numFmtId="0" fontId="2" fillId="0" borderId="8" xfId="1" applyNumberFormat="1" applyFont="1" applyFill="1" applyBorder="1" applyAlignment="1">
      <alignment horizontal="center" wrapText="1"/>
    </xf>
    <xf numFmtId="0" fontId="2" fillId="0" borderId="6" xfId="1" applyNumberFormat="1" applyFont="1" applyFill="1" applyBorder="1" applyAlignment="1">
      <alignment horizontal="right" wrapText="1"/>
    </xf>
    <xf numFmtId="0" fontId="2" fillId="0" borderId="8" xfId="1" applyNumberFormat="1" applyFont="1" applyFill="1" applyBorder="1" applyAlignment="1">
      <alignment horizontal="right" wrapText="1"/>
    </xf>
    <xf numFmtId="0" fontId="2" fillId="0" borderId="6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right" wrapText="1"/>
    </xf>
    <xf numFmtId="0" fontId="8" fillId="0" borderId="0" xfId="1" applyFont="1" applyFill="1" applyAlignment="1">
      <alignment horizontal="center"/>
    </xf>
    <xf numFmtId="0" fontId="20" fillId="0" borderId="0" xfId="1" applyFont="1" applyAlignment="1">
      <alignment horizontal="left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 wrapText="1"/>
    </xf>
    <xf numFmtId="165" fontId="12" fillId="0" borderId="7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165" fontId="12" fillId="0" borderId="3" xfId="1" applyNumberFormat="1" applyFont="1" applyBorder="1" applyAlignment="1">
      <alignment horizontal="center" vertical="center" wrapText="1"/>
    </xf>
    <xf numFmtId="165" fontId="12" fillId="0" borderId="5" xfId="1" applyNumberFormat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 wrapText="1"/>
    </xf>
    <xf numFmtId="2" fontId="2" fillId="0" borderId="7" xfId="1" applyNumberFormat="1" applyFont="1" applyFill="1" applyBorder="1" applyAlignment="1">
      <alignment horizontal="right" wrapText="1"/>
    </xf>
    <xf numFmtId="17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wrapText="1"/>
    </xf>
    <xf numFmtId="0" fontId="2" fillId="0" borderId="7" xfId="1" applyNumberFormat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center" wrapText="1"/>
    </xf>
  </cellXfs>
  <cellStyles count="3">
    <cellStyle name="Normal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0;&#1381;&#1408;&#1412;&#1387;&#1398;%20&#1379;&#1381;&#1407;&#1377;&#1399;&#1381;&#13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v"/>
      <sheetName val="ob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1-12"/>
      <sheetName val="1-13"/>
      <sheetName val="1-14"/>
      <sheetName val="1-15"/>
      <sheetName val="1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5"/>
  <sheetViews>
    <sheetView workbookViewId="0">
      <selection activeCell="A11" sqref="A11:J11"/>
    </sheetView>
  </sheetViews>
  <sheetFormatPr defaultRowHeight="12.75"/>
  <cols>
    <col min="1" max="1" width="8.42578125" style="2" customWidth="1"/>
    <col min="2" max="2" width="8.5703125" style="2" customWidth="1"/>
    <col min="3" max="3" width="9" style="2" customWidth="1"/>
    <col min="4" max="4" width="8.28515625" style="2" customWidth="1"/>
    <col min="5" max="5" width="10.85546875" style="2" customWidth="1"/>
    <col min="6" max="6" width="10" style="2" customWidth="1"/>
    <col min="7" max="7" width="9.7109375" style="2" customWidth="1"/>
    <col min="8" max="8" width="13.28515625" style="2" customWidth="1"/>
    <col min="9" max="9" width="11" style="2" customWidth="1"/>
    <col min="10" max="16384" width="9.140625" style="2"/>
  </cols>
  <sheetData>
    <row r="2" spans="1:10" ht="15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44.25" customHeight="1">
      <c r="A3" s="256" t="str">
        <f>Ամփոփ!A5</f>
        <v>§ÐÐ ԳԵՂԱՐՔՈՒՆԻՔԻ ՄԱՐԶԻ ՎԵՐԻՆ ԳԵՏԱՇԵՆ ՀԱՄԱՅՆՔԻ ՆԵՐՀԱՄԱՅՆՔԱՅԻՆ ՓՈՂՈՑՆԵՐԻ ՃԱՆԱՊԱՐՀԱՅԻՆ ՊԱՏՎԱԾՔԻ ՍԱԼԱՐԿՄԱՆ ԱՇԽԱՏԱՆՔՆԵՐԻ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ht="19.5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0" s="1" customFormat="1" ht="28.5" customHeight="1">
      <c r="A5" s="254" t="s">
        <v>191</v>
      </c>
      <c r="B5" s="252"/>
      <c r="C5" s="252"/>
      <c r="D5" s="252"/>
      <c r="E5" s="252"/>
      <c r="F5" s="252"/>
      <c r="G5" s="252"/>
      <c r="H5" s="252"/>
      <c r="I5" s="252"/>
      <c r="J5" s="252"/>
    </row>
    <row r="6" spans="1:10" s="1" customFormat="1" ht="18.75" customHeight="1">
      <c r="A6" s="254" t="s">
        <v>10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10" s="1" customFormat="1" ht="18.75" customHeight="1">
      <c r="A7" s="252" t="s">
        <v>17</v>
      </c>
      <c r="B7" s="252"/>
      <c r="C7" s="252"/>
      <c r="D7" s="252"/>
      <c r="E7" s="252"/>
      <c r="F7" s="252"/>
      <c r="G7" s="252"/>
      <c r="H7" s="252"/>
      <c r="I7" s="252"/>
      <c r="J7" s="252"/>
    </row>
    <row r="8" spans="1:10" ht="18.75" customHeight="1">
      <c r="A8" s="252" t="s">
        <v>11</v>
      </c>
      <c r="B8" s="252"/>
      <c r="C8" s="252"/>
      <c r="D8" s="252"/>
      <c r="E8" s="252"/>
      <c r="F8" s="252"/>
      <c r="G8" s="252"/>
      <c r="H8" s="252"/>
      <c r="I8" s="252"/>
      <c r="J8" s="252"/>
    </row>
    <row r="9" spans="1:10" ht="18.75" customHeight="1">
      <c r="A9" s="253" t="s">
        <v>169</v>
      </c>
      <c r="B9" s="253"/>
      <c r="C9" s="253"/>
      <c r="D9" s="253"/>
      <c r="E9" s="253"/>
      <c r="F9" s="253"/>
      <c r="G9" s="253"/>
      <c r="H9" s="253"/>
      <c r="I9" s="253"/>
      <c r="J9" s="253"/>
    </row>
    <row r="10" spans="1:10" s="1" customFormat="1" ht="18.75" customHeight="1">
      <c r="A10" s="254" t="s">
        <v>12</v>
      </c>
      <c r="B10" s="252"/>
      <c r="C10" s="252"/>
      <c r="D10" s="252"/>
      <c r="E10" s="252"/>
      <c r="F10" s="252"/>
      <c r="G10" s="252"/>
      <c r="H10" s="252"/>
      <c r="I10" s="252"/>
      <c r="J10" s="252"/>
    </row>
    <row r="11" spans="1:10" s="1" customFormat="1" ht="18.75" customHeight="1">
      <c r="A11" s="254" t="s">
        <v>13</v>
      </c>
      <c r="B11" s="252"/>
      <c r="C11" s="252"/>
      <c r="D11" s="252"/>
      <c r="E11" s="252"/>
      <c r="F11" s="252"/>
      <c r="G11" s="252"/>
      <c r="H11" s="252"/>
      <c r="I11" s="252"/>
      <c r="J11" s="252"/>
    </row>
    <row r="12" spans="1:10" ht="18.75" customHeight="1">
      <c r="A12" s="252" t="s">
        <v>16</v>
      </c>
      <c r="B12" s="252"/>
      <c r="C12" s="252"/>
      <c r="D12" s="252"/>
      <c r="E12" s="252"/>
      <c r="F12" s="252"/>
      <c r="G12" s="252"/>
      <c r="H12" s="252"/>
      <c r="I12" s="252"/>
      <c r="J12" s="252"/>
    </row>
    <row r="13" spans="1:10" ht="18.75" customHeight="1">
      <c r="A13" s="252" t="s">
        <v>6</v>
      </c>
      <c r="B13" s="252"/>
      <c r="C13" s="252"/>
      <c r="D13" s="252"/>
      <c r="E13" s="252"/>
      <c r="F13" s="252"/>
      <c r="G13" s="252"/>
      <c r="H13" s="252"/>
      <c r="I13" s="252"/>
      <c r="J13" s="252"/>
    </row>
    <row r="14" spans="1:10" ht="18.75" customHeight="1">
      <c r="A14" s="252" t="s">
        <v>7</v>
      </c>
      <c r="B14" s="252"/>
      <c r="C14" s="252"/>
      <c r="D14" s="252"/>
      <c r="E14" s="252"/>
      <c r="F14" s="252"/>
      <c r="G14" s="252"/>
      <c r="H14" s="252"/>
      <c r="I14" s="252"/>
      <c r="J14" s="252"/>
    </row>
    <row r="15" spans="1:10" ht="18.75" customHeight="1">
      <c r="A15" s="252" t="s">
        <v>135</v>
      </c>
      <c r="B15" s="252"/>
      <c r="C15" s="252"/>
      <c r="D15" s="252"/>
      <c r="E15" s="252"/>
      <c r="F15" s="252"/>
      <c r="G15" s="252"/>
      <c r="H15" s="252"/>
      <c r="I15" s="252"/>
      <c r="J15" s="252"/>
    </row>
    <row r="16" spans="1:10" ht="18.75" customHeight="1">
      <c r="A16" s="252" t="s">
        <v>171</v>
      </c>
      <c r="B16" s="252"/>
      <c r="C16" s="252"/>
      <c r="D16" s="252"/>
      <c r="E16" s="252"/>
      <c r="F16" s="252"/>
      <c r="G16" s="252"/>
      <c r="H16" s="252"/>
      <c r="I16" s="252"/>
      <c r="J16" s="252"/>
    </row>
    <row r="17" spans="1:15" ht="18.75" customHeight="1">
      <c r="A17" s="252" t="s">
        <v>170</v>
      </c>
      <c r="B17" s="252"/>
      <c r="C17" s="252"/>
      <c r="D17" s="252"/>
      <c r="E17" s="252"/>
      <c r="F17" s="252"/>
      <c r="G17" s="252"/>
      <c r="H17" s="252"/>
      <c r="I17" s="252"/>
      <c r="J17" s="252"/>
      <c r="N17" s="258"/>
      <c r="O17" s="258"/>
    </row>
    <row r="18" spans="1:15" ht="18.75" customHeight="1">
      <c r="A18" s="252" t="s">
        <v>8</v>
      </c>
      <c r="B18" s="252"/>
      <c r="C18" s="252"/>
      <c r="D18" s="252"/>
      <c r="E18" s="252"/>
      <c r="F18" s="252"/>
      <c r="G18" s="252"/>
      <c r="H18" s="252"/>
      <c r="I18" s="252"/>
      <c r="J18" s="252"/>
      <c r="N18" s="258"/>
      <c r="O18" s="258"/>
    </row>
    <row r="19" spans="1:15" ht="18.75" customHeight="1">
      <c r="A19" s="252" t="s">
        <v>9</v>
      </c>
      <c r="B19" s="252"/>
      <c r="C19" s="252"/>
      <c r="D19" s="252"/>
      <c r="E19" s="252"/>
      <c r="F19" s="252"/>
      <c r="G19" s="252"/>
      <c r="H19" s="252"/>
      <c r="I19" s="252"/>
      <c r="J19" s="252"/>
    </row>
    <row r="20" spans="1:15" ht="18.75" hidden="1" customHeight="1">
      <c r="A20" s="252" t="s">
        <v>14</v>
      </c>
      <c r="B20" s="252"/>
      <c r="C20" s="252"/>
      <c r="D20" s="252"/>
      <c r="E20" s="252"/>
      <c r="F20" s="252"/>
      <c r="G20" s="252"/>
      <c r="H20" s="252"/>
      <c r="I20" s="252"/>
      <c r="J20" s="252"/>
    </row>
    <row r="21" spans="1:15" ht="18.75" hidden="1" customHeight="1">
      <c r="A21" s="252" t="s">
        <v>1</v>
      </c>
      <c r="B21" s="252"/>
      <c r="C21" s="252"/>
      <c r="D21" s="252"/>
      <c r="E21" s="252"/>
      <c r="F21" s="252"/>
      <c r="G21" s="252"/>
      <c r="H21" s="252"/>
      <c r="I21" s="252"/>
      <c r="J21" s="252"/>
    </row>
    <row r="22" spans="1:15" ht="18.75" hidden="1" customHeight="1">
      <c r="A22" s="252" t="s">
        <v>15</v>
      </c>
      <c r="B22" s="252"/>
      <c r="C22" s="252"/>
      <c r="D22" s="252"/>
      <c r="E22" s="252"/>
      <c r="F22" s="252"/>
      <c r="G22" s="252"/>
      <c r="H22" s="252"/>
      <c r="I22" s="252"/>
      <c r="J22" s="252"/>
    </row>
    <row r="23" spans="1:15" ht="18.75" customHeight="1">
      <c r="A23" s="252" t="s">
        <v>138</v>
      </c>
      <c r="B23" s="252"/>
      <c r="C23" s="252"/>
      <c r="D23" s="252"/>
      <c r="E23" s="252"/>
      <c r="F23" s="252"/>
      <c r="G23" s="252"/>
      <c r="H23" s="252"/>
      <c r="I23" s="252"/>
      <c r="J23" s="252"/>
    </row>
    <row r="24" spans="1:15" ht="18.75" customHeight="1">
      <c r="A24" s="252" t="s">
        <v>139</v>
      </c>
      <c r="B24" s="252"/>
      <c r="C24" s="252"/>
      <c r="D24" s="252"/>
      <c r="E24" s="252"/>
      <c r="F24" s="252"/>
      <c r="G24" s="252"/>
      <c r="H24" s="252"/>
      <c r="I24" s="252"/>
      <c r="J24" s="252"/>
    </row>
    <row r="25" spans="1:15" ht="18.75" customHeight="1">
      <c r="A25" s="252" t="s">
        <v>140</v>
      </c>
      <c r="B25" s="252"/>
      <c r="C25" s="252"/>
      <c r="D25" s="252"/>
      <c r="E25" s="252"/>
      <c r="F25" s="252"/>
      <c r="G25" s="252"/>
      <c r="H25" s="252"/>
      <c r="I25" s="252"/>
      <c r="J25" s="252"/>
    </row>
    <row r="26" spans="1:15" ht="18.75" customHeight="1">
      <c r="A26" s="6" t="s">
        <v>18</v>
      </c>
      <c r="B26" s="6"/>
      <c r="C26" s="6"/>
      <c r="D26" s="6"/>
      <c r="E26" s="6"/>
      <c r="F26" s="6"/>
      <c r="G26" s="6"/>
      <c r="H26" s="6"/>
      <c r="I26" s="6"/>
      <c r="J26" s="6"/>
    </row>
    <row r="27" spans="1:15" ht="18.75" customHeight="1">
      <c r="A27" s="12" t="s">
        <v>168</v>
      </c>
      <c r="B27" s="6"/>
      <c r="C27" s="6"/>
      <c r="D27" s="6"/>
      <c r="E27" s="6"/>
      <c r="F27" s="6"/>
      <c r="G27" s="6"/>
      <c r="H27" s="6"/>
      <c r="I27" s="6"/>
      <c r="J27" s="6"/>
    </row>
    <row r="28" spans="1:15" ht="18.75" customHeight="1">
      <c r="A28" s="9" t="s">
        <v>21</v>
      </c>
      <c r="B28" s="6"/>
      <c r="C28" s="6"/>
      <c r="D28" s="6"/>
      <c r="E28" s="6"/>
      <c r="F28" s="6"/>
      <c r="G28" s="6"/>
      <c r="H28" s="6"/>
      <c r="I28" s="6"/>
      <c r="J28" s="6"/>
    </row>
    <row r="29" spans="1:15" ht="18.75" customHeight="1">
      <c r="A29" s="6" t="s">
        <v>2</v>
      </c>
      <c r="B29" s="6"/>
      <c r="C29" s="6"/>
      <c r="D29" s="6"/>
      <c r="E29" s="6"/>
      <c r="F29" s="6"/>
      <c r="G29" s="6"/>
      <c r="H29" s="6"/>
      <c r="I29" s="6"/>
      <c r="J29" s="6"/>
    </row>
    <row r="30" spans="1:15" ht="18.75" customHeight="1">
      <c r="A30" s="6" t="s">
        <v>3</v>
      </c>
      <c r="B30" s="6"/>
      <c r="C30" s="6"/>
      <c r="D30" s="6"/>
      <c r="E30" s="6"/>
      <c r="F30" s="6"/>
      <c r="G30" s="6"/>
      <c r="H30" s="6"/>
      <c r="I30" s="6"/>
      <c r="J30" s="6"/>
    </row>
    <row r="31" spans="1:15" ht="22.5" customHeight="1">
      <c r="A31" s="8" t="s">
        <v>4</v>
      </c>
      <c r="B31" s="7"/>
      <c r="C31" s="7"/>
      <c r="D31" s="7"/>
      <c r="E31" s="7"/>
      <c r="F31" s="3">
        <f>Ամփոփ!I31</f>
        <v>88560.172921515215</v>
      </c>
      <c r="G31" s="6" t="s">
        <v>5</v>
      </c>
      <c r="H31" s="7"/>
      <c r="I31" s="7"/>
      <c r="J31" s="7"/>
    </row>
    <row r="32" spans="1:15" ht="22.5" customHeight="1">
      <c r="A32" s="8" t="s">
        <v>19</v>
      </c>
      <c r="B32" s="7"/>
      <c r="C32" s="7"/>
      <c r="D32" s="7"/>
      <c r="E32" s="8" t="s">
        <v>20</v>
      </c>
      <c r="G32" s="4"/>
      <c r="H32" s="7"/>
      <c r="I32" s="7"/>
      <c r="J32" s="7"/>
    </row>
    <row r="33" spans="1:11" ht="22.5" customHeight="1">
      <c r="A33" s="8"/>
      <c r="B33" s="8"/>
      <c r="C33" s="8"/>
      <c r="D33" s="8"/>
      <c r="E33" s="8"/>
      <c r="F33" s="8"/>
      <c r="G33" s="4"/>
      <c r="H33" s="8"/>
      <c r="I33" s="8"/>
      <c r="J33" s="8"/>
    </row>
    <row r="34" spans="1:11" ht="22.5" customHeight="1">
      <c r="A34" s="11"/>
      <c r="B34" s="259" t="s">
        <v>153</v>
      </c>
      <c r="C34" s="259"/>
      <c r="D34" s="259"/>
      <c r="E34" s="259"/>
      <c r="F34" s="259"/>
      <c r="G34" s="259"/>
      <c r="H34" s="259"/>
      <c r="I34" s="7"/>
      <c r="J34" s="7"/>
      <c r="K34" s="5"/>
    </row>
    <row r="35" spans="1:11" ht="22.5" customHeight="1">
      <c r="A35" s="7"/>
      <c r="B35" s="10"/>
      <c r="C35" s="10"/>
      <c r="D35" s="10"/>
      <c r="E35" s="10"/>
      <c r="F35" s="10"/>
      <c r="G35" s="10"/>
      <c r="H35" s="10"/>
      <c r="I35" s="10"/>
      <c r="J35" s="7"/>
    </row>
  </sheetData>
  <mergeCells count="27">
    <mergeCell ref="B34:H34"/>
    <mergeCell ref="A21:J21"/>
    <mergeCell ref="A22:J22"/>
    <mergeCell ref="A25:J25"/>
    <mergeCell ref="A20:J20"/>
    <mergeCell ref="A23:J23"/>
    <mergeCell ref="A24:J24"/>
    <mergeCell ref="N17:O17"/>
    <mergeCell ref="N18:O18"/>
    <mergeCell ref="A12:J12"/>
    <mergeCell ref="A13:J13"/>
    <mergeCell ref="A18:J18"/>
    <mergeCell ref="A19:J19"/>
    <mergeCell ref="A14:J14"/>
    <mergeCell ref="A15:J15"/>
    <mergeCell ref="A16:J16"/>
    <mergeCell ref="A17:J17"/>
    <mergeCell ref="A2:J2"/>
    <mergeCell ref="A3:J3"/>
    <mergeCell ref="A4:J4"/>
    <mergeCell ref="A6:J6"/>
    <mergeCell ref="A5:J5"/>
    <mergeCell ref="A7:J7"/>
    <mergeCell ref="A8:J8"/>
    <mergeCell ref="A9:J9"/>
    <mergeCell ref="A11:J11"/>
    <mergeCell ref="A10:J10"/>
  </mergeCells>
  <phoneticPr fontId="3" type="noConversion"/>
  <pageMargins left="0.41" right="0.19" top="1" bottom="1" header="0.5" footer="0.5"/>
  <pageSetup paperSize="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1"/>
  <sheetViews>
    <sheetView view="pageBreakPreview" zoomScaleSheetLayoutView="100" workbookViewId="0">
      <selection activeCell="C10" sqref="C10:D10"/>
    </sheetView>
  </sheetViews>
  <sheetFormatPr defaultRowHeight="12.75"/>
  <cols>
    <col min="1" max="1" width="3.85546875" style="22" customWidth="1"/>
    <col min="2" max="2" width="24.28515625" style="22" customWidth="1"/>
    <col min="3" max="3" width="11.140625" style="22" customWidth="1"/>
    <col min="4" max="4" width="54.7109375" style="22" customWidth="1"/>
    <col min="5" max="5" width="19.140625" style="22" customWidth="1"/>
    <col min="6" max="6" width="16.85546875" style="22" customWidth="1"/>
    <col min="7" max="7" width="14.140625" style="22" customWidth="1"/>
    <col min="8" max="8" width="12.7109375" style="22" customWidth="1"/>
    <col min="9" max="9" width="16.5703125" style="22" customWidth="1"/>
    <col min="10" max="255" width="9.140625" style="22"/>
    <col min="256" max="256" width="3.85546875" style="22" customWidth="1"/>
    <col min="257" max="257" width="24.28515625" style="22" customWidth="1"/>
    <col min="258" max="258" width="11.140625" style="22" customWidth="1"/>
    <col min="259" max="259" width="54.7109375" style="22" customWidth="1"/>
    <col min="260" max="260" width="19.140625" style="22" customWidth="1"/>
    <col min="261" max="261" width="16.85546875" style="22" customWidth="1"/>
    <col min="262" max="262" width="14.140625" style="22" customWidth="1"/>
    <col min="263" max="263" width="12.7109375" style="22" customWidth="1"/>
    <col min="264" max="264" width="16.5703125" style="22" customWidth="1"/>
    <col min="265" max="265" width="9.5703125" style="22" bestFit="1" customWidth="1"/>
    <col min="266" max="511" width="9.140625" style="22"/>
    <col min="512" max="512" width="3.85546875" style="22" customWidth="1"/>
    <col min="513" max="513" width="24.28515625" style="22" customWidth="1"/>
    <col min="514" max="514" width="11.140625" style="22" customWidth="1"/>
    <col min="515" max="515" width="54.7109375" style="22" customWidth="1"/>
    <col min="516" max="516" width="19.140625" style="22" customWidth="1"/>
    <col min="517" max="517" width="16.85546875" style="22" customWidth="1"/>
    <col min="518" max="518" width="14.140625" style="22" customWidth="1"/>
    <col min="519" max="519" width="12.7109375" style="22" customWidth="1"/>
    <col min="520" max="520" width="16.5703125" style="22" customWidth="1"/>
    <col min="521" max="521" width="9.5703125" style="22" bestFit="1" customWidth="1"/>
    <col min="522" max="767" width="9.140625" style="22"/>
    <col min="768" max="768" width="3.85546875" style="22" customWidth="1"/>
    <col min="769" max="769" width="24.28515625" style="22" customWidth="1"/>
    <col min="770" max="770" width="11.140625" style="22" customWidth="1"/>
    <col min="771" max="771" width="54.7109375" style="22" customWidth="1"/>
    <col min="772" max="772" width="19.140625" style="22" customWidth="1"/>
    <col min="773" max="773" width="16.85546875" style="22" customWidth="1"/>
    <col min="774" max="774" width="14.140625" style="22" customWidth="1"/>
    <col min="775" max="775" width="12.7109375" style="22" customWidth="1"/>
    <col min="776" max="776" width="16.5703125" style="22" customWidth="1"/>
    <col min="777" max="777" width="9.5703125" style="22" bestFit="1" customWidth="1"/>
    <col min="778" max="1023" width="9.140625" style="22"/>
    <col min="1024" max="1024" width="3.85546875" style="22" customWidth="1"/>
    <col min="1025" max="1025" width="24.28515625" style="22" customWidth="1"/>
    <col min="1026" max="1026" width="11.140625" style="22" customWidth="1"/>
    <col min="1027" max="1027" width="54.7109375" style="22" customWidth="1"/>
    <col min="1028" max="1028" width="19.140625" style="22" customWidth="1"/>
    <col min="1029" max="1029" width="16.85546875" style="22" customWidth="1"/>
    <col min="1030" max="1030" width="14.140625" style="22" customWidth="1"/>
    <col min="1031" max="1031" width="12.7109375" style="22" customWidth="1"/>
    <col min="1032" max="1032" width="16.5703125" style="22" customWidth="1"/>
    <col min="1033" max="1033" width="9.5703125" style="22" bestFit="1" customWidth="1"/>
    <col min="1034" max="1279" width="9.140625" style="22"/>
    <col min="1280" max="1280" width="3.85546875" style="22" customWidth="1"/>
    <col min="1281" max="1281" width="24.28515625" style="22" customWidth="1"/>
    <col min="1282" max="1282" width="11.140625" style="22" customWidth="1"/>
    <col min="1283" max="1283" width="54.7109375" style="22" customWidth="1"/>
    <col min="1284" max="1284" width="19.140625" style="22" customWidth="1"/>
    <col min="1285" max="1285" width="16.85546875" style="22" customWidth="1"/>
    <col min="1286" max="1286" width="14.140625" style="22" customWidth="1"/>
    <col min="1287" max="1287" width="12.7109375" style="22" customWidth="1"/>
    <col min="1288" max="1288" width="16.5703125" style="22" customWidth="1"/>
    <col min="1289" max="1289" width="9.5703125" style="22" bestFit="1" customWidth="1"/>
    <col min="1290" max="1535" width="9.140625" style="22"/>
    <col min="1536" max="1536" width="3.85546875" style="22" customWidth="1"/>
    <col min="1537" max="1537" width="24.28515625" style="22" customWidth="1"/>
    <col min="1538" max="1538" width="11.140625" style="22" customWidth="1"/>
    <col min="1539" max="1539" width="54.7109375" style="22" customWidth="1"/>
    <col min="1540" max="1540" width="19.140625" style="22" customWidth="1"/>
    <col min="1541" max="1541" width="16.85546875" style="22" customWidth="1"/>
    <col min="1542" max="1542" width="14.140625" style="22" customWidth="1"/>
    <col min="1543" max="1543" width="12.7109375" style="22" customWidth="1"/>
    <col min="1544" max="1544" width="16.5703125" style="22" customWidth="1"/>
    <col min="1545" max="1545" width="9.5703125" style="22" bestFit="1" customWidth="1"/>
    <col min="1546" max="1791" width="9.140625" style="22"/>
    <col min="1792" max="1792" width="3.85546875" style="22" customWidth="1"/>
    <col min="1793" max="1793" width="24.28515625" style="22" customWidth="1"/>
    <col min="1794" max="1794" width="11.140625" style="22" customWidth="1"/>
    <col min="1795" max="1795" width="54.7109375" style="22" customWidth="1"/>
    <col min="1796" max="1796" width="19.140625" style="22" customWidth="1"/>
    <col min="1797" max="1797" width="16.85546875" style="22" customWidth="1"/>
    <col min="1798" max="1798" width="14.140625" style="22" customWidth="1"/>
    <col min="1799" max="1799" width="12.7109375" style="22" customWidth="1"/>
    <col min="1800" max="1800" width="16.5703125" style="22" customWidth="1"/>
    <col min="1801" max="1801" width="9.5703125" style="22" bestFit="1" customWidth="1"/>
    <col min="1802" max="2047" width="9.140625" style="22"/>
    <col min="2048" max="2048" width="3.85546875" style="22" customWidth="1"/>
    <col min="2049" max="2049" width="24.28515625" style="22" customWidth="1"/>
    <col min="2050" max="2050" width="11.140625" style="22" customWidth="1"/>
    <col min="2051" max="2051" width="54.7109375" style="22" customWidth="1"/>
    <col min="2052" max="2052" width="19.140625" style="22" customWidth="1"/>
    <col min="2053" max="2053" width="16.85546875" style="22" customWidth="1"/>
    <col min="2054" max="2054" width="14.140625" style="22" customWidth="1"/>
    <col min="2055" max="2055" width="12.7109375" style="22" customWidth="1"/>
    <col min="2056" max="2056" width="16.5703125" style="22" customWidth="1"/>
    <col min="2057" max="2057" width="9.5703125" style="22" bestFit="1" customWidth="1"/>
    <col min="2058" max="2303" width="9.140625" style="22"/>
    <col min="2304" max="2304" width="3.85546875" style="22" customWidth="1"/>
    <col min="2305" max="2305" width="24.28515625" style="22" customWidth="1"/>
    <col min="2306" max="2306" width="11.140625" style="22" customWidth="1"/>
    <col min="2307" max="2307" width="54.7109375" style="22" customWidth="1"/>
    <col min="2308" max="2308" width="19.140625" style="22" customWidth="1"/>
    <col min="2309" max="2309" width="16.85546875" style="22" customWidth="1"/>
    <col min="2310" max="2310" width="14.140625" style="22" customWidth="1"/>
    <col min="2311" max="2311" width="12.7109375" style="22" customWidth="1"/>
    <col min="2312" max="2312" width="16.5703125" style="22" customWidth="1"/>
    <col min="2313" max="2313" width="9.5703125" style="22" bestFit="1" customWidth="1"/>
    <col min="2314" max="2559" width="9.140625" style="22"/>
    <col min="2560" max="2560" width="3.85546875" style="22" customWidth="1"/>
    <col min="2561" max="2561" width="24.28515625" style="22" customWidth="1"/>
    <col min="2562" max="2562" width="11.140625" style="22" customWidth="1"/>
    <col min="2563" max="2563" width="54.7109375" style="22" customWidth="1"/>
    <col min="2564" max="2564" width="19.140625" style="22" customWidth="1"/>
    <col min="2565" max="2565" width="16.85546875" style="22" customWidth="1"/>
    <col min="2566" max="2566" width="14.140625" style="22" customWidth="1"/>
    <col min="2567" max="2567" width="12.7109375" style="22" customWidth="1"/>
    <col min="2568" max="2568" width="16.5703125" style="22" customWidth="1"/>
    <col min="2569" max="2569" width="9.5703125" style="22" bestFit="1" customWidth="1"/>
    <col min="2570" max="2815" width="9.140625" style="22"/>
    <col min="2816" max="2816" width="3.85546875" style="22" customWidth="1"/>
    <col min="2817" max="2817" width="24.28515625" style="22" customWidth="1"/>
    <col min="2818" max="2818" width="11.140625" style="22" customWidth="1"/>
    <col min="2819" max="2819" width="54.7109375" style="22" customWidth="1"/>
    <col min="2820" max="2820" width="19.140625" style="22" customWidth="1"/>
    <col min="2821" max="2821" width="16.85546875" style="22" customWidth="1"/>
    <col min="2822" max="2822" width="14.140625" style="22" customWidth="1"/>
    <col min="2823" max="2823" width="12.7109375" style="22" customWidth="1"/>
    <col min="2824" max="2824" width="16.5703125" style="22" customWidth="1"/>
    <col min="2825" max="2825" width="9.5703125" style="22" bestFit="1" customWidth="1"/>
    <col min="2826" max="3071" width="9.140625" style="22"/>
    <col min="3072" max="3072" width="3.85546875" style="22" customWidth="1"/>
    <col min="3073" max="3073" width="24.28515625" style="22" customWidth="1"/>
    <col min="3074" max="3074" width="11.140625" style="22" customWidth="1"/>
    <col min="3075" max="3075" width="54.7109375" style="22" customWidth="1"/>
    <col min="3076" max="3076" width="19.140625" style="22" customWidth="1"/>
    <col min="3077" max="3077" width="16.85546875" style="22" customWidth="1"/>
    <col min="3078" max="3078" width="14.140625" style="22" customWidth="1"/>
    <col min="3079" max="3079" width="12.7109375" style="22" customWidth="1"/>
    <col min="3080" max="3080" width="16.5703125" style="22" customWidth="1"/>
    <col min="3081" max="3081" width="9.5703125" style="22" bestFit="1" customWidth="1"/>
    <col min="3082" max="3327" width="9.140625" style="22"/>
    <col min="3328" max="3328" width="3.85546875" style="22" customWidth="1"/>
    <col min="3329" max="3329" width="24.28515625" style="22" customWidth="1"/>
    <col min="3330" max="3330" width="11.140625" style="22" customWidth="1"/>
    <col min="3331" max="3331" width="54.7109375" style="22" customWidth="1"/>
    <col min="3332" max="3332" width="19.140625" style="22" customWidth="1"/>
    <col min="3333" max="3333" width="16.85546875" style="22" customWidth="1"/>
    <col min="3334" max="3334" width="14.140625" style="22" customWidth="1"/>
    <col min="3335" max="3335" width="12.7109375" style="22" customWidth="1"/>
    <col min="3336" max="3336" width="16.5703125" style="22" customWidth="1"/>
    <col min="3337" max="3337" width="9.5703125" style="22" bestFit="1" customWidth="1"/>
    <col min="3338" max="3583" width="9.140625" style="22"/>
    <col min="3584" max="3584" width="3.85546875" style="22" customWidth="1"/>
    <col min="3585" max="3585" width="24.28515625" style="22" customWidth="1"/>
    <col min="3586" max="3586" width="11.140625" style="22" customWidth="1"/>
    <col min="3587" max="3587" width="54.7109375" style="22" customWidth="1"/>
    <col min="3588" max="3588" width="19.140625" style="22" customWidth="1"/>
    <col min="3589" max="3589" width="16.85546875" style="22" customWidth="1"/>
    <col min="3590" max="3590" width="14.140625" style="22" customWidth="1"/>
    <col min="3591" max="3591" width="12.7109375" style="22" customWidth="1"/>
    <col min="3592" max="3592" width="16.5703125" style="22" customWidth="1"/>
    <col min="3593" max="3593" width="9.5703125" style="22" bestFit="1" customWidth="1"/>
    <col min="3594" max="3839" width="9.140625" style="22"/>
    <col min="3840" max="3840" width="3.85546875" style="22" customWidth="1"/>
    <col min="3841" max="3841" width="24.28515625" style="22" customWidth="1"/>
    <col min="3842" max="3842" width="11.140625" style="22" customWidth="1"/>
    <col min="3843" max="3843" width="54.7109375" style="22" customWidth="1"/>
    <col min="3844" max="3844" width="19.140625" style="22" customWidth="1"/>
    <col min="3845" max="3845" width="16.85546875" style="22" customWidth="1"/>
    <col min="3846" max="3846" width="14.140625" style="22" customWidth="1"/>
    <col min="3847" max="3847" width="12.7109375" style="22" customWidth="1"/>
    <col min="3848" max="3848" width="16.5703125" style="22" customWidth="1"/>
    <col min="3849" max="3849" width="9.5703125" style="22" bestFit="1" customWidth="1"/>
    <col min="3850" max="4095" width="9.140625" style="22"/>
    <col min="4096" max="4096" width="3.85546875" style="22" customWidth="1"/>
    <col min="4097" max="4097" width="24.28515625" style="22" customWidth="1"/>
    <col min="4098" max="4098" width="11.140625" style="22" customWidth="1"/>
    <col min="4099" max="4099" width="54.7109375" style="22" customWidth="1"/>
    <col min="4100" max="4100" width="19.140625" style="22" customWidth="1"/>
    <col min="4101" max="4101" width="16.85546875" style="22" customWidth="1"/>
    <col min="4102" max="4102" width="14.140625" style="22" customWidth="1"/>
    <col min="4103" max="4103" width="12.7109375" style="22" customWidth="1"/>
    <col min="4104" max="4104" width="16.5703125" style="22" customWidth="1"/>
    <col min="4105" max="4105" width="9.5703125" style="22" bestFit="1" customWidth="1"/>
    <col min="4106" max="4351" width="9.140625" style="22"/>
    <col min="4352" max="4352" width="3.85546875" style="22" customWidth="1"/>
    <col min="4353" max="4353" width="24.28515625" style="22" customWidth="1"/>
    <col min="4354" max="4354" width="11.140625" style="22" customWidth="1"/>
    <col min="4355" max="4355" width="54.7109375" style="22" customWidth="1"/>
    <col min="4356" max="4356" width="19.140625" style="22" customWidth="1"/>
    <col min="4357" max="4357" width="16.85546875" style="22" customWidth="1"/>
    <col min="4358" max="4358" width="14.140625" style="22" customWidth="1"/>
    <col min="4359" max="4359" width="12.7109375" style="22" customWidth="1"/>
    <col min="4360" max="4360" width="16.5703125" style="22" customWidth="1"/>
    <col min="4361" max="4361" width="9.5703125" style="22" bestFit="1" customWidth="1"/>
    <col min="4362" max="4607" width="9.140625" style="22"/>
    <col min="4608" max="4608" width="3.85546875" style="22" customWidth="1"/>
    <col min="4609" max="4609" width="24.28515625" style="22" customWidth="1"/>
    <col min="4610" max="4610" width="11.140625" style="22" customWidth="1"/>
    <col min="4611" max="4611" width="54.7109375" style="22" customWidth="1"/>
    <col min="4612" max="4612" width="19.140625" style="22" customWidth="1"/>
    <col min="4613" max="4613" width="16.85546875" style="22" customWidth="1"/>
    <col min="4614" max="4614" width="14.140625" style="22" customWidth="1"/>
    <col min="4615" max="4615" width="12.7109375" style="22" customWidth="1"/>
    <col min="4616" max="4616" width="16.5703125" style="22" customWidth="1"/>
    <col min="4617" max="4617" width="9.5703125" style="22" bestFit="1" customWidth="1"/>
    <col min="4618" max="4863" width="9.140625" style="22"/>
    <col min="4864" max="4864" width="3.85546875" style="22" customWidth="1"/>
    <col min="4865" max="4865" width="24.28515625" style="22" customWidth="1"/>
    <col min="4866" max="4866" width="11.140625" style="22" customWidth="1"/>
    <col min="4867" max="4867" width="54.7109375" style="22" customWidth="1"/>
    <col min="4868" max="4868" width="19.140625" style="22" customWidth="1"/>
    <col min="4869" max="4869" width="16.85546875" style="22" customWidth="1"/>
    <col min="4870" max="4870" width="14.140625" style="22" customWidth="1"/>
    <col min="4871" max="4871" width="12.7109375" style="22" customWidth="1"/>
    <col min="4872" max="4872" width="16.5703125" style="22" customWidth="1"/>
    <col min="4873" max="4873" width="9.5703125" style="22" bestFit="1" customWidth="1"/>
    <col min="4874" max="5119" width="9.140625" style="22"/>
    <col min="5120" max="5120" width="3.85546875" style="22" customWidth="1"/>
    <col min="5121" max="5121" width="24.28515625" style="22" customWidth="1"/>
    <col min="5122" max="5122" width="11.140625" style="22" customWidth="1"/>
    <col min="5123" max="5123" width="54.7109375" style="22" customWidth="1"/>
    <col min="5124" max="5124" width="19.140625" style="22" customWidth="1"/>
    <col min="5125" max="5125" width="16.85546875" style="22" customWidth="1"/>
    <col min="5126" max="5126" width="14.140625" style="22" customWidth="1"/>
    <col min="5127" max="5127" width="12.7109375" style="22" customWidth="1"/>
    <col min="5128" max="5128" width="16.5703125" style="22" customWidth="1"/>
    <col min="5129" max="5129" width="9.5703125" style="22" bestFit="1" customWidth="1"/>
    <col min="5130" max="5375" width="9.140625" style="22"/>
    <col min="5376" max="5376" width="3.85546875" style="22" customWidth="1"/>
    <col min="5377" max="5377" width="24.28515625" style="22" customWidth="1"/>
    <col min="5378" max="5378" width="11.140625" style="22" customWidth="1"/>
    <col min="5379" max="5379" width="54.7109375" style="22" customWidth="1"/>
    <col min="5380" max="5380" width="19.140625" style="22" customWidth="1"/>
    <col min="5381" max="5381" width="16.85546875" style="22" customWidth="1"/>
    <col min="5382" max="5382" width="14.140625" style="22" customWidth="1"/>
    <col min="5383" max="5383" width="12.7109375" style="22" customWidth="1"/>
    <col min="5384" max="5384" width="16.5703125" style="22" customWidth="1"/>
    <col min="5385" max="5385" width="9.5703125" style="22" bestFit="1" customWidth="1"/>
    <col min="5386" max="5631" width="9.140625" style="22"/>
    <col min="5632" max="5632" width="3.85546875" style="22" customWidth="1"/>
    <col min="5633" max="5633" width="24.28515625" style="22" customWidth="1"/>
    <col min="5634" max="5634" width="11.140625" style="22" customWidth="1"/>
    <col min="5635" max="5635" width="54.7109375" style="22" customWidth="1"/>
    <col min="5636" max="5636" width="19.140625" style="22" customWidth="1"/>
    <col min="5637" max="5637" width="16.85546875" style="22" customWidth="1"/>
    <col min="5638" max="5638" width="14.140625" style="22" customWidth="1"/>
    <col min="5639" max="5639" width="12.7109375" style="22" customWidth="1"/>
    <col min="5640" max="5640" width="16.5703125" style="22" customWidth="1"/>
    <col min="5641" max="5641" width="9.5703125" style="22" bestFit="1" customWidth="1"/>
    <col min="5642" max="5887" width="9.140625" style="22"/>
    <col min="5888" max="5888" width="3.85546875" style="22" customWidth="1"/>
    <col min="5889" max="5889" width="24.28515625" style="22" customWidth="1"/>
    <col min="5890" max="5890" width="11.140625" style="22" customWidth="1"/>
    <col min="5891" max="5891" width="54.7109375" style="22" customWidth="1"/>
    <col min="5892" max="5892" width="19.140625" style="22" customWidth="1"/>
    <col min="5893" max="5893" width="16.85546875" style="22" customWidth="1"/>
    <col min="5894" max="5894" width="14.140625" style="22" customWidth="1"/>
    <col min="5895" max="5895" width="12.7109375" style="22" customWidth="1"/>
    <col min="5896" max="5896" width="16.5703125" style="22" customWidth="1"/>
    <col min="5897" max="5897" width="9.5703125" style="22" bestFit="1" customWidth="1"/>
    <col min="5898" max="6143" width="9.140625" style="22"/>
    <col min="6144" max="6144" width="3.85546875" style="22" customWidth="1"/>
    <col min="6145" max="6145" width="24.28515625" style="22" customWidth="1"/>
    <col min="6146" max="6146" width="11.140625" style="22" customWidth="1"/>
    <col min="6147" max="6147" width="54.7109375" style="22" customWidth="1"/>
    <col min="6148" max="6148" width="19.140625" style="22" customWidth="1"/>
    <col min="6149" max="6149" width="16.85546875" style="22" customWidth="1"/>
    <col min="6150" max="6150" width="14.140625" style="22" customWidth="1"/>
    <col min="6151" max="6151" width="12.7109375" style="22" customWidth="1"/>
    <col min="6152" max="6152" width="16.5703125" style="22" customWidth="1"/>
    <col min="6153" max="6153" width="9.5703125" style="22" bestFit="1" customWidth="1"/>
    <col min="6154" max="6399" width="9.140625" style="22"/>
    <col min="6400" max="6400" width="3.85546875" style="22" customWidth="1"/>
    <col min="6401" max="6401" width="24.28515625" style="22" customWidth="1"/>
    <col min="6402" max="6402" width="11.140625" style="22" customWidth="1"/>
    <col min="6403" max="6403" width="54.7109375" style="22" customWidth="1"/>
    <col min="6404" max="6404" width="19.140625" style="22" customWidth="1"/>
    <col min="6405" max="6405" width="16.85546875" style="22" customWidth="1"/>
    <col min="6406" max="6406" width="14.140625" style="22" customWidth="1"/>
    <col min="6407" max="6407" width="12.7109375" style="22" customWidth="1"/>
    <col min="6408" max="6408" width="16.5703125" style="22" customWidth="1"/>
    <col min="6409" max="6409" width="9.5703125" style="22" bestFit="1" customWidth="1"/>
    <col min="6410" max="6655" width="9.140625" style="22"/>
    <col min="6656" max="6656" width="3.85546875" style="22" customWidth="1"/>
    <col min="6657" max="6657" width="24.28515625" style="22" customWidth="1"/>
    <col min="6658" max="6658" width="11.140625" style="22" customWidth="1"/>
    <col min="6659" max="6659" width="54.7109375" style="22" customWidth="1"/>
    <col min="6660" max="6660" width="19.140625" style="22" customWidth="1"/>
    <col min="6661" max="6661" width="16.85546875" style="22" customWidth="1"/>
    <col min="6662" max="6662" width="14.140625" style="22" customWidth="1"/>
    <col min="6663" max="6663" width="12.7109375" style="22" customWidth="1"/>
    <col min="6664" max="6664" width="16.5703125" style="22" customWidth="1"/>
    <col min="6665" max="6665" width="9.5703125" style="22" bestFit="1" customWidth="1"/>
    <col min="6666" max="6911" width="9.140625" style="22"/>
    <col min="6912" max="6912" width="3.85546875" style="22" customWidth="1"/>
    <col min="6913" max="6913" width="24.28515625" style="22" customWidth="1"/>
    <col min="6914" max="6914" width="11.140625" style="22" customWidth="1"/>
    <col min="6915" max="6915" width="54.7109375" style="22" customWidth="1"/>
    <col min="6916" max="6916" width="19.140625" style="22" customWidth="1"/>
    <col min="6917" max="6917" width="16.85546875" style="22" customWidth="1"/>
    <col min="6918" max="6918" width="14.140625" style="22" customWidth="1"/>
    <col min="6919" max="6919" width="12.7109375" style="22" customWidth="1"/>
    <col min="6920" max="6920" width="16.5703125" style="22" customWidth="1"/>
    <col min="6921" max="6921" width="9.5703125" style="22" bestFit="1" customWidth="1"/>
    <col min="6922" max="7167" width="9.140625" style="22"/>
    <col min="7168" max="7168" width="3.85546875" style="22" customWidth="1"/>
    <col min="7169" max="7169" width="24.28515625" style="22" customWidth="1"/>
    <col min="7170" max="7170" width="11.140625" style="22" customWidth="1"/>
    <col min="7171" max="7171" width="54.7109375" style="22" customWidth="1"/>
    <col min="7172" max="7172" width="19.140625" style="22" customWidth="1"/>
    <col min="7173" max="7173" width="16.85546875" style="22" customWidth="1"/>
    <col min="7174" max="7174" width="14.140625" style="22" customWidth="1"/>
    <col min="7175" max="7175" width="12.7109375" style="22" customWidth="1"/>
    <col min="7176" max="7176" width="16.5703125" style="22" customWidth="1"/>
    <col min="7177" max="7177" width="9.5703125" style="22" bestFit="1" customWidth="1"/>
    <col min="7178" max="7423" width="9.140625" style="22"/>
    <col min="7424" max="7424" width="3.85546875" style="22" customWidth="1"/>
    <col min="7425" max="7425" width="24.28515625" style="22" customWidth="1"/>
    <col min="7426" max="7426" width="11.140625" style="22" customWidth="1"/>
    <col min="7427" max="7427" width="54.7109375" style="22" customWidth="1"/>
    <col min="7428" max="7428" width="19.140625" style="22" customWidth="1"/>
    <col min="7429" max="7429" width="16.85546875" style="22" customWidth="1"/>
    <col min="7430" max="7430" width="14.140625" style="22" customWidth="1"/>
    <col min="7431" max="7431" width="12.7109375" style="22" customWidth="1"/>
    <col min="7432" max="7432" width="16.5703125" style="22" customWidth="1"/>
    <col min="7433" max="7433" width="9.5703125" style="22" bestFit="1" customWidth="1"/>
    <col min="7434" max="7679" width="9.140625" style="22"/>
    <col min="7680" max="7680" width="3.85546875" style="22" customWidth="1"/>
    <col min="7681" max="7681" width="24.28515625" style="22" customWidth="1"/>
    <col min="7682" max="7682" width="11.140625" style="22" customWidth="1"/>
    <col min="7683" max="7683" width="54.7109375" style="22" customWidth="1"/>
    <col min="7684" max="7684" width="19.140625" style="22" customWidth="1"/>
    <col min="7685" max="7685" width="16.85546875" style="22" customWidth="1"/>
    <col min="7686" max="7686" width="14.140625" style="22" customWidth="1"/>
    <col min="7687" max="7687" width="12.7109375" style="22" customWidth="1"/>
    <col min="7688" max="7688" width="16.5703125" style="22" customWidth="1"/>
    <col min="7689" max="7689" width="9.5703125" style="22" bestFit="1" customWidth="1"/>
    <col min="7690" max="7935" width="9.140625" style="22"/>
    <col min="7936" max="7936" width="3.85546875" style="22" customWidth="1"/>
    <col min="7937" max="7937" width="24.28515625" style="22" customWidth="1"/>
    <col min="7938" max="7938" width="11.140625" style="22" customWidth="1"/>
    <col min="7939" max="7939" width="54.7109375" style="22" customWidth="1"/>
    <col min="7940" max="7940" width="19.140625" style="22" customWidth="1"/>
    <col min="7941" max="7941" width="16.85546875" style="22" customWidth="1"/>
    <col min="7942" max="7942" width="14.140625" style="22" customWidth="1"/>
    <col min="7943" max="7943" width="12.7109375" style="22" customWidth="1"/>
    <col min="7944" max="7944" width="16.5703125" style="22" customWidth="1"/>
    <col min="7945" max="7945" width="9.5703125" style="22" bestFit="1" customWidth="1"/>
    <col min="7946" max="8191" width="9.140625" style="22"/>
    <col min="8192" max="8192" width="3.85546875" style="22" customWidth="1"/>
    <col min="8193" max="8193" width="24.28515625" style="22" customWidth="1"/>
    <col min="8194" max="8194" width="11.140625" style="22" customWidth="1"/>
    <col min="8195" max="8195" width="54.7109375" style="22" customWidth="1"/>
    <col min="8196" max="8196" width="19.140625" style="22" customWidth="1"/>
    <col min="8197" max="8197" width="16.85546875" style="22" customWidth="1"/>
    <col min="8198" max="8198" width="14.140625" style="22" customWidth="1"/>
    <col min="8199" max="8199" width="12.7109375" style="22" customWidth="1"/>
    <col min="8200" max="8200" width="16.5703125" style="22" customWidth="1"/>
    <col min="8201" max="8201" width="9.5703125" style="22" bestFit="1" customWidth="1"/>
    <col min="8202" max="8447" width="9.140625" style="22"/>
    <col min="8448" max="8448" width="3.85546875" style="22" customWidth="1"/>
    <col min="8449" max="8449" width="24.28515625" style="22" customWidth="1"/>
    <col min="8450" max="8450" width="11.140625" style="22" customWidth="1"/>
    <col min="8451" max="8451" width="54.7109375" style="22" customWidth="1"/>
    <col min="8452" max="8452" width="19.140625" style="22" customWidth="1"/>
    <col min="8453" max="8453" width="16.85546875" style="22" customWidth="1"/>
    <col min="8454" max="8454" width="14.140625" style="22" customWidth="1"/>
    <col min="8455" max="8455" width="12.7109375" style="22" customWidth="1"/>
    <col min="8456" max="8456" width="16.5703125" style="22" customWidth="1"/>
    <col min="8457" max="8457" width="9.5703125" style="22" bestFit="1" customWidth="1"/>
    <col min="8458" max="8703" width="9.140625" style="22"/>
    <col min="8704" max="8704" width="3.85546875" style="22" customWidth="1"/>
    <col min="8705" max="8705" width="24.28515625" style="22" customWidth="1"/>
    <col min="8706" max="8706" width="11.140625" style="22" customWidth="1"/>
    <col min="8707" max="8707" width="54.7109375" style="22" customWidth="1"/>
    <col min="8708" max="8708" width="19.140625" style="22" customWidth="1"/>
    <col min="8709" max="8709" width="16.85546875" style="22" customWidth="1"/>
    <col min="8710" max="8710" width="14.140625" style="22" customWidth="1"/>
    <col min="8711" max="8711" width="12.7109375" style="22" customWidth="1"/>
    <col min="8712" max="8712" width="16.5703125" style="22" customWidth="1"/>
    <col min="8713" max="8713" width="9.5703125" style="22" bestFit="1" customWidth="1"/>
    <col min="8714" max="8959" width="9.140625" style="22"/>
    <col min="8960" max="8960" width="3.85546875" style="22" customWidth="1"/>
    <col min="8961" max="8961" width="24.28515625" style="22" customWidth="1"/>
    <col min="8962" max="8962" width="11.140625" style="22" customWidth="1"/>
    <col min="8963" max="8963" width="54.7109375" style="22" customWidth="1"/>
    <col min="8964" max="8964" width="19.140625" style="22" customWidth="1"/>
    <col min="8965" max="8965" width="16.85546875" style="22" customWidth="1"/>
    <col min="8966" max="8966" width="14.140625" style="22" customWidth="1"/>
    <col min="8967" max="8967" width="12.7109375" style="22" customWidth="1"/>
    <col min="8968" max="8968" width="16.5703125" style="22" customWidth="1"/>
    <col min="8969" max="8969" width="9.5703125" style="22" bestFit="1" customWidth="1"/>
    <col min="8970" max="9215" width="9.140625" style="22"/>
    <col min="9216" max="9216" width="3.85546875" style="22" customWidth="1"/>
    <col min="9217" max="9217" width="24.28515625" style="22" customWidth="1"/>
    <col min="9218" max="9218" width="11.140625" style="22" customWidth="1"/>
    <col min="9219" max="9219" width="54.7109375" style="22" customWidth="1"/>
    <col min="9220" max="9220" width="19.140625" style="22" customWidth="1"/>
    <col min="9221" max="9221" width="16.85546875" style="22" customWidth="1"/>
    <col min="9222" max="9222" width="14.140625" style="22" customWidth="1"/>
    <col min="9223" max="9223" width="12.7109375" style="22" customWidth="1"/>
    <col min="9224" max="9224" width="16.5703125" style="22" customWidth="1"/>
    <col min="9225" max="9225" width="9.5703125" style="22" bestFit="1" customWidth="1"/>
    <col min="9226" max="9471" width="9.140625" style="22"/>
    <col min="9472" max="9472" width="3.85546875" style="22" customWidth="1"/>
    <col min="9473" max="9473" width="24.28515625" style="22" customWidth="1"/>
    <col min="9474" max="9474" width="11.140625" style="22" customWidth="1"/>
    <col min="9475" max="9475" width="54.7109375" style="22" customWidth="1"/>
    <col min="9476" max="9476" width="19.140625" style="22" customWidth="1"/>
    <col min="9477" max="9477" width="16.85546875" style="22" customWidth="1"/>
    <col min="9478" max="9478" width="14.140625" style="22" customWidth="1"/>
    <col min="9479" max="9479" width="12.7109375" style="22" customWidth="1"/>
    <col min="9480" max="9480" width="16.5703125" style="22" customWidth="1"/>
    <col min="9481" max="9481" width="9.5703125" style="22" bestFit="1" customWidth="1"/>
    <col min="9482" max="9727" width="9.140625" style="22"/>
    <col min="9728" max="9728" width="3.85546875" style="22" customWidth="1"/>
    <col min="9729" max="9729" width="24.28515625" style="22" customWidth="1"/>
    <col min="9730" max="9730" width="11.140625" style="22" customWidth="1"/>
    <col min="9731" max="9731" width="54.7109375" style="22" customWidth="1"/>
    <col min="9732" max="9732" width="19.140625" style="22" customWidth="1"/>
    <col min="9733" max="9733" width="16.85546875" style="22" customWidth="1"/>
    <col min="9734" max="9734" width="14.140625" style="22" customWidth="1"/>
    <col min="9735" max="9735" width="12.7109375" style="22" customWidth="1"/>
    <col min="9736" max="9736" width="16.5703125" style="22" customWidth="1"/>
    <col min="9737" max="9737" width="9.5703125" style="22" bestFit="1" customWidth="1"/>
    <col min="9738" max="9983" width="9.140625" style="22"/>
    <col min="9984" max="9984" width="3.85546875" style="22" customWidth="1"/>
    <col min="9985" max="9985" width="24.28515625" style="22" customWidth="1"/>
    <col min="9986" max="9986" width="11.140625" style="22" customWidth="1"/>
    <col min="9987" max="9987" width="54.7109375" style="22" customWidth="1"/>
    <col min="9988" max="9988" width="19.140625" style="22" customWidth="1"/>
    <col min="9989" max="9989" width="16.85546875" style="22" customWidth="1"/>
    <col min="9990" max="9990" width="14.140625" style="22" customWidth="1"/>
    <col min="9991" max="9991" width="12.7109375" style="22" customWidth="1"/>
    <col min="9992" max="9992" width="16.5703125" style="22" customWidth="1"/>
    <col min="9993" max="9993" width="9.5703125" style="22" bestFit="1" customWidth="1"/>
    <col min="9994" max="10239" width="9.140625" style="22"/>
    <col min="10240" max="10240" width="3.85546875" style="22" customWidth="1"/>
    <col min="10241" max="10241" width="24.28515625" style="22" customWidth="1"/>
    <col min="10242" max="10242" width="11.140625" style="22" customWidth="1"/>
    <col min="10243" max="10243" width="54.7109375" style="22" customWidth="1"/>
    <col min="10244" max="10244" width="19.140625" style="22" customWidth="1"/>
    <col min="10245" max="10245" width="16.85546875" style="22" customWidth="1"/>
    <col min="10246" max="10246" width="14.140625" style="22" customWidth="1"/>
    <col min="10247" max="10247" width="12.7109375" style="22" customWidth="1"/>
    <col min="10248" max="10248" width="16.5703125" style="22" customWidth="1"/>
    <col min="10249" max="10249" width="9.5703125" style="22" bestFit="1" customWidth="1"/>
    <col min="10250" max="10495" width="9.140625" style="22"/>
    <col min="10496" max="10496" width="3.85546875" style="22" customWidth="1"/>
    <col min="10497" max="10497" width="24.28515625" style="22" customWidth="1"/>
    <col min="10498" max="10498" width="11.140625" style="22" customWidth="1"/>
    <col min="10499" max="10499" width="54.7109375" style="22" customWidth="1"/>
    <col min="10500" max="10500" width="19.140625" style="22" customWidth="1"/>
    <col min="10501" max="10501" width="16.85546875" style="22" customWidth="1"/>
    <col min="10502" max="10502" width="14.140625" style="22" customWidth="1"/>
    <col min="10503" max="10503" width="12.7109375" style="22" customWidth="1"/>
    <col min="10504" max="10504" width="16.5703125" style="22" customWidth="1"/>
    <col min="10505" max="10505" width="9.5703125" style="22" bestFit="1" customWidth="1"/>
    <col min="10506" max="10751" width="9.140625" style="22"/>
    <col min="10752" max="10752" width="3.85546875" style="22" customWidth="1"/>
    <col min="10753" max="10753" width="24.28515625" style="22" customWidth="1"/>
    <col min="10754" max="10754" width="11.140625" style="22" customWidth="1"/>
    <col min="10755" max="10755" width="54.7109375" style="22" customWidth="1"/>
    <col min="10756" max="10756" width="19.140625" style="22" customWidth="1"/>
    <col min="10757" max="10757" width="16.85546875" style="22" customWidth="1"/>
    <col min="10758" max="10758" width="14.140625" style="22" customWidth="1"/>
    <col min="10759" max="10759" width="12.7109375" style="22" customWidth="1"/>
    <col min="10760" max="10760" width="16.5703125" style="22" customWidth="1"/>
    <col min="10761" max="10761" width="9.5703125" style="22" bestFit="1" customWidth="1"/>
    <col min="10762" max="11007" width="9.140625" style="22"/>
    <col min="11008" max="11008" width="3.85546875" style="22" customWidth="1"/>
    <col min="11009" max="11009" width="24.28515625" style="22" customWidth="1"/>
    <col min="11010" max="11010" width="11.140625" style="22" customWidth="1"/>
    <col min="11011" max="11011" width="54.7109375" style="22" customWidth="1"/>
    <col min="11012" max="11012" width="19.140625" style="22" customWidth="1"/>
    <col min="11013" max="11013" width="16.85546875" style="22" customWidth="1"/>
    <col min="11014" max="11014" width="14.140625" style="22" customWidth="1"/>
    <col min="11015" max="11015" width="12.7109375" style="22" customWidth="1"/>
    <col min="11016" max="11016" width="16.5703125" style="22" customWidth="1"/>
    <col min="11017" max="11017" width="9.5703125" style="22" bestFit="1" customWidth="1"/>
    <col min="11018" max="11263" width="9.140625" style="22"/>
    <col min="11264" max="11264" width="3.85546875" style="22" customWidth="1"/>
    <col min="11265" max="11265" width="24.28515625" style="22" customWidth="1"/>
    <col min="11266" max="11266" width="11.140625" style="22" customWidth="1"/>
    <col min="11267" max="11267" width="54.7109375" style="22" customWidth="1"/>
    <col min="11268" max="11268" width="19.140625" style="22" customWidth="1"/>
    <col min="11269" max="11269" width="16.85546875" style="22" customWidth="1"/>
    <col min="11270" max="11270" width="14.140625" style="22" customWidth="1"/>
    <col min="11271" max="11271" width="12.7109375" style="22" customWidth="1"/>
    <col min="11272" max="11272" width="16.5703125" style="22" customWidth="1"/>
    <col min="11273" max="11273" width="9.5703125" style="22" bestFit="1" customWidth="1"/>
    <col min="11274" max="11519" width="9.140625" style="22"/>
    <col min="11520" max="11520" width="3.85546875" style="22" customWidth="1"/>
    <col min="11521" max="11521" width="24.28515625" style="22" customWidth="1"/>
    <col min="11522" max="11522" width="11.140625" style="22" customWidth="1"/>
    <col min="11523" max="11523" width="54.7109375" style="22" customWidth="1"/>
    <col min="11524" max="11524" width="19.140625" style="22" customWidth="1"/>
    <col min="11525" max="11525" width="16.85546875" style="22" customWidth="1"/>
    <col min="11526" max="11526" width="14.140625" style="22" customWidth="1"/>
    <col min="11527" max="11527" width="12.7109375" style="22" customWidth="1"/>
    <col min="11528" max="11528" width="16.5703125" style="22" customWidth="1"/>
    <col min="11529" max="11529" width="9.5703125" style="22" bestFit="1" customWidth="1"/>
    <col min="11530" max="11775" width="9.140625" style="22"/>
    <col min="11776" max="11776" width="3.85546875" style="22" customWidth="1"/>
    <col min="11777" max="11777" width="24.28515625" style="22" customWidth="1"/>
    <col min="11778" max="11778" width="11.140625" style="22" customWidth="1"/>
    <col min="11779" max="11779" width="54.7109375" style="22" customWidth="1"/>
    <col min="11780" max="11780" width="19.140625" style="22" customWidth="1"/>
    <col min="11781" max="11781" width="16.85546875" style="22" customWidth="1"/>
    <col min="11782" max="11782" width="14.140625" style="22" customWidth="1"/>
    <col min="11783" max="11783" width="12.7109375" style="22" customWidth="1"/>
    <col min="11784" max="11784" width="16.5703125" style="22" customWidth="1"/>
    <col min="11785" max="11785" width="9.5703125" style="22" bestFit="1" customWidth="1"/>
    <col min="11786" max="12031" width="9.140625" style="22"/>
    <col min="12032" max="12032" width="3.85546875" style="22" customWidth="1"/>
    <col min="12033" max="12033" width="24.28515625" style="22" customWidth="1"/>
    <col min="12034" max="12034" width="11.140625" style="22" customWidth="1"/>
    <col min="12035" max="12035" width="54.7109375" style="22" customWidth="1"/>
    <col min="12036" max="12036" width="19.140625" style="22" customWidth="1"/>
    <col min="12037" max="12037" width="16.85546875" style="22" customWidth="1"/>
    <col min="12038" max="12038" width="14.140625" style="22" customWidth="1"/>
    <col min="12039" max="12039" width="12.7109375" style="22" customWidth="1"/>
    <col min="12040" max="12040" width="16.5703125" style="22" customWidth="1"/>
    <col min="12041" max="12041" width="9.5703125" style="22" bestFit="1" customWidth="1"/>
    <col min="12042" max="12287" width="9.140625" style="22"/>
    <col min="12288" max="12288" width="3.85546875" style="22" customWidth="1"/>
    <col min="12289" max="12289" width="24.28515625" style="22" customWidth="1"/>
    <col min="12290" max="12290" width="11.140625" style="22" customWidth="1"/>
    <col min="12291" max="12291" width="54.7109375" style="22" customWidth="1"/>
    <col min="12292" max="12292" width="19.140625" style="22" customWidth="1"/>
    <col min="12293" max="12293" width="16.85546875" style="22" customWidth="1"/>
    <col min="12294" max="12294" width="14.140625" style="22" customWidth="1"/>
    <col min="12295" max="12295" width="12.7109375" style="22" customWidth="1"/>
    <col min="12296" max="12296" width="16.5703125" style="22" customWidth="1"/>
    <col min="12297" max="12297" width="9.5703125" style="22" bestFit="1" customWidth="1"/>
    <col min="12298" max="12543" width="9.140625" style="22"/>
    <col min="12544" max="12544" width="3.85546875" style="22" customWidth="1"/>
    <col min="12545" max="12545" width="24.28515625" style="22" customWidth="1"/>
    <col min="12546" max="12546" width="11.140625" style="22" customWidth="1"/>
    <col min="12547" max="12547" width="54.7109375" style="22" customWidth="1"/>
    <col min="12548" max="12548" width="19.140625" style="22" customWidth="1"/>
    <col min="12549" max="12549" width="16.85546875" style="22" customWidth="1"/>
    <col min="12550" max="12550" width="14.140625" style="22" customWidth="1"/>
    <col min="12551" max="12551" width="12.7109375" style="22" customWidth="1"/>
    <col min="12552" max="12552" width="16.5703125" style="22" customWidth="1"/>
    <col min="12553" max="12553" width="9.5703125" style="22" bestFit="1" customWidth="1"/>
    <col min="12554" max="12799" width="9.140625" style="22"/>
    <col min="12800" max="12800" width="3.85546875" style="22" customWidth="1"/>
    <col min="12801" max="12801" width="24.28515625" style="22" customWidth="1"/>
    <col min="12802" max="12802" width="11.140625" style="22" customWidth="1"/>
    <col min="12803" max="12803" width="54.7109375" style="22" customWidth="1"/>
    <col min="12804" max="12804" width="19.140625" style="22" customWidth="1"/>
    <col min="12805" max="12805" width="16.85546875" style="22" customWidth="1"/>
    <col min="12806" max="12806" width="14.140625" style="22" customWidth="1"/>
    <col min="12807" max="12807" width="12.7109375" style="22" customWidth="1"/>
    <col min="12808" max="12808" width="16.5703125" style="22" customWidth="1"/>
    <col min="12809" max="12809" width="9.5703125" style="22" bestFit="1" customWidth="1"/>
    <col min="12810" max="13055" width="9.140625" style="22"/>
    <col min="13056" max="13056" width="3.85546875" style="22" customWidth="1"/>
    <col min="13057" max="13057" width="24.28515625" style="22" customWidth="1"/>
    <col min="13058" max="13058" width="11.140625" style="22" customWidth="1"/>
    <col min="13059" max="13059" width="54.7109375" style="22" customWidth="1"/>
    <col min="13060" max="13060" width="19.140625" style="22" customWidth="1"/>
    <col min="13061" max="13061" width="16.85546875" style="22" customWidth="1"/>
    <col min="13062" max="13062" width="14.140625" style="22" customWidth="1"/>
    <col min="13063" max="13063" width="12.7109375" style="22" customWidth="1"/>
    <col min="13064" max="13064" width="16.5703125" style="22" customWidth="1"/>
    <col min="13065" max="13065" width="9.5703125" style="22" bestFit="1" customWidth="1"/>
    <col min="13066" max="13311" width="9.140625" style="22"/>
    <col min="13312" max="13312" width="3.85546875" style="22" customWidth="1"/>
    <col min="13313" max="13313" width="24.28515625" style="22" customWidth="1"/>
    <col min="13314" max="13314" width="11.140625" style="22" customWidth="1"/>
    <col min="13315" max="13315" width="54.7109375" style="22" customWidth="1"/>
    <col min="13316" max="13316" width="19.140625" style="22" customWidth="1"/>
    <col min="13317" max="13317" width="16.85546875" style="22" customWidth="1"/>
    <col min="13318" max="13318" width="14.140625" style="22" customWidth="1"/>
    <col min="13319" max="13319" width="12.7109375" style="22" customWidth="1"/>
    <col min="13320" max="13320" width="16.5703125" style="22" customWidth="1"/>
    <col min="13321" max="13321" width="9.5703125" style="22" bestFit="1" customWidth="1"/>
    <col min="13322" max="13567" width="9.140625" style="22"/>
    <col min="13568" max="13568" width="3.85546875" style="22" customWidth="1"/>
    <col min="13569" max="13569" width="24.28515625" style="22" customWidth="1"/>
    <col min="13570" max="13570" width="11.140625" style="22" customWidth="1"/>
    <col min="13571" max="13571" width="54.7109375" style="22" customWidth="1"/>
    <col min="13572" max="13572" width="19.140625" style="22" customWidth="1"/>
    <col min="13573" max="13573" width="16.85546875" style="22" customWidth="1"/>
    <col min="13574" max="13574" width="14.140625" style="22" customWidth="1"/>
    <col min="13575" max="13575" width="12.7109375" style="22" customWidth="1"/>
    <col min="13576" max="13576" width="16.5703125" style="22" customWidth="1"/>
    <col min="13577" max="13577" width="9.5703125" style="22" bestFit="1" customWidth="1"/>
    <col min="13578" max="13823" width="9.140625" style="22"/>
    <col min="13824" max="13824" width="3.85546875" style="22" customWidth="1"/>
    <col min="13825" max="13825" width="24.28515625" style="22" customWidth="1"/>
    <col min="13826" max="13826" width="11.140625" style="22" customWidth="1"/>
    <col min="13827" max="13827" width="54.7109375" style="22" customWidth="1"/>
    <col min="13828" max="13828" width="19.140625" style="22" customWidth="1"/>
    <col min="13829" max="13829" width="16.85546875" style="22" customWidth="1"/>
    <col min="13830" max="13830" width="14.140625" style="22" customWidth="1"/>
    <col min="13831" max="13831" width="12.7109375" style="22" customWidth="1"/>
    <col min="13832" max="13832" width="16.5703125" style="22" customWidth="1"/>
    <col min="13833" max="13833" width="9.5703125" style="22" bestFit="1" customWidth="1"/>
    <col min="13834" max="14079" width="9.140625" style="22"/>
    <col min="14080" max="14080" width="3.85546875" style="22" customWidth="1"/>
    <col min="14081" max="14081" width="24.28515625" style="22" customWidth="1"/>
    <col min="14082" max="14082" width="11.140625" style="22" customWidth="1"/>
    <col min="14083" max="14083" width="54.7109375" style="22" customWidth="1"/>
    <col min="14084" max="14084" width="19.140625" style="22" customWidth="1"/>
    <col min="14085" max="14085" width="16.85546875" style="22" customWidth="1"/>
    <col min="14086" max="14086" width="14.140625" style="22" customWidth="1"/>
    <col min="14087" max="14087" width="12.7109375" style="22" customWidth="1"/>
    <col min="14088" max="14088" width="16.5703125" style="22" customWidth="1"/>
    <col min="14089" max="14089" width="9.5703125" style="22" bestFit="1" customWidth="1"/>
    <col min="14090" max="14335" width="9.140625" style="22"/>
    <col min="14336" max="14336" width="3.85546875" style="22" customWidth="1"/>
    <col min="14337" max="14337" width="24.28515625" style="22" customWidth="1"/>
    <col min="14338" max="14338" width="11.140625" style="22" customWidth="1"/>
    <col min="14339" max="14339" width="54.7109375" style="22" customWidth="1"/>
    <col min="14340" max="14340" width="19.140625" style="22" customWidth="1"/>
    <col min="14341" max="14341" width="16.85546875" style="22" customWidth="1"/>
    <col min="14342" max="14342" width="14.140625" style="22" customWidth="1"/>
    <col min="14343" max="14343" width="12.7109375" style="22" customWidth="1"/>
    <col min="14344" max="14344" width="16.5703125" style="22" customWidth="1"/>
    <col min="14345" max="14345" width="9.5703125" style="22" bestFit="1" customWidth="1"/>
    <col min="14346" max="14591" width="9.140625" style="22"/>
    <col min="14592" max="14592" width="3.85546875" style="22" customWidth="1"/>
    <col min="14593" max="14593" width="24.28515625" style="22" customWidth="1"/>
    <col min="14594" max="14594" width="11.140625" style="22" customWidth="1"/>
    <col min="14595" max="14595" width="54.7109375" style="22" customWidth="1"/>
    <col min="14596" max="14596" width="19.140625" style="22" customWidth="1"/>
    <col min="14597" max="14597" width="16.85546875" style="22" customWidth="1"/>
    <col min="14598" max="14598" width="14.140625" style="22" customWidth="1"/>
    <col min="14599" max="14599" width="12.7109375" style="22" customWidth="1"/>
    <col min="14600" max="14600" width="16.5703125" style="22" customWidth="1"/>
    <col min="14601" max="14601" width="9.5703125" style="22" bestFit="1" customWidth="1"/>
    <col min="14602" max="14847" width="9.140625" style="22"/>
    <col min="14848" max="14848" width="3.85546875" style="22" customWidth="1"/>
    <col min="14849" max="14849" width="24.28515625" style="22" customWidth="1"/>
    <col min="14850" max="14850" width="11.140625" style="22" customWidth="1"/>
    <col min="14851" max="14851" width="54.7109375" style="22" customWidth="1"/>
    <col min="14852" max="14852" width="19.140625" style="22" customWidth="1"/>
    <col min="14853" max="14853" width="16.85546875" style="22" customWidth="1"/>
    <col min="14854" max="14854" width="14.140625" style="22" customWidth="1"/>
    <col min="14855" max="14855" width="12.7109375" style="22" customWidth="1"/>
    <col min="14856" max="14856" width="16.5703125" style="22" customWidth="1"/>
    <col min="14857" max="14857" width="9.5703125" style="22" bestFit="1" customWidth="1"/>
    <col min="14858" max="15103" width="9.140625" style="22"/>
    <col min="15104" max="15104" width="3.85546875" style="22" customWidth="1"/>
    <col min="15105" max="15105" width="24.28515625" style="22" customWidth="1"/>
    <col min="15106" max="15106" width="11.140625" style="22" customWidth="1"/>
    <col min="15107" max="15107" width="54.7109375" style="22" customWidth="1"/>
    <col min="15108" max="15108" width="19.140625" style="22" customWidth="1"/>
    <col min="15109" max="15109" width="16.85546875" style="22" customWidth="1"/>
    <col min="15110" max="15110" width="14.140625" style="22" customWidth="1"/>
    <col min="15111" max="15111" width="12.7109375" style="22" customWidth="1"/>
    <col min="15112" max="15112" width="16.5703125" style="22" customWidth="1"/>
    <col min="15113" max="15113" width="9.5703125" style="22" bestFit="1" customWidth="1"/>
    <col min="15114" max="15359" width="9.140625" style="22"/>
    <col min="15360" max="15360" width="3.85546875" style="22" customWidth="1"/>
    <col min="15361" max="15361" width="24.28515625" style="22" customWidth="1"/>
    <col min="15362" max="15362" width="11.140625" style="22" customWidth="1"/>
    <col min="15363" max="15363" width="54.7109375" style="22" customWidth="1"/>
    <col min="15364" max="15364" width="19.140625" style="22" customWidth="1"/>
    <col min="15365" max="15365" width="16.85546875" style="22" customWidth="1"/>
    <col min="15366" max="15366" width="14.140625" style="22" customWidth="1"/>
    <col min="15367" max="15367" width="12.7109375" style="22" customWidth="1"/>
    <col min="15368" max="15368" width="16.5703125" style="22" customWidth="1"/>
    <col min="15369" max="15369" width="9.5703125" style="22" bestFit="1" customWidth="1"/>
    <col min="15370" max="15615" width="9.140625" style="22"/>
    <col min="15616" max="15616" width="3.85546875" style="22" customWidth="1"/>
    <col min="15617" max="15617" width="24.28515625" style="22" customWidth="1"/>
    <col min="15618" max="15618" width="11.140625" style="22" customWidth="1"/>
    <col min="15619" max="15619" width="54.7109375" style="22" customWidth="1"/>
    <col min="15620" max="15620" width="19.140625" style="22" customWidth="1"/>
    <col min="15621" max="15621" width="16.85546875" style="22" customWidth="1"/>
    <col min="15622" max="15622" width="14.140625" style="22" customWidth="1"/>
    <col min="15623" max="15623" width="12.7109375" style="22" customWidth="1"/>
    <col min="15624" max="15624" width="16.5703125" style="22" customWidth="1"/>
    <col min="15625" max="15625" width="9.5703125" style="22" bestFit="1" customWidth="1"/>
    <col min="15626" max="15871" width="9.140625" style="22"/>
    <col min="15872" max="15872" width="3.85546875" style="22" customWidth="1"/>
    <col min="15873" max="15873" width="24.28515625" style="22" customWidth="1"/>
    <col min="15874" max="15874" width="11.140625" style="22" customWidth="1"/>
    <col min="15875" max="15875" width="54.7109375" style="22" customWidth="1"/>
    <col min="15876" max="15876" width="19.140625" style="22" customWidth="1"/>
    <col min="15877" max="15877" width="16.85546875" style="22" customWidth="1"/>
    <col min="15878" max="15878" width="14.140625" style="22" customWidth="1"/>
    <col min="15879" max="15879" width="12.7109375" style="22" customWidth="1"/>
    <col min="15880" max="15880" width="16.5703125" style="22" customWidth="1"/>
    <col min="15881" max="15881" width="9.5703125" style="22" bestFit="1" customWidth="1"/>
    <col min="15882" max="16127" width="9.140625" style="22"/>
    <col min="16128" max="16128" width="3.85546875" style="22" customWidth="1"/>
    <col min="16129" max="16129" width="24.28515625" style="22" customWidth="1"/>
    <col min="16130" max="16130" width="11.140625" style="22" customWidth="1"/>
    <col min="16131" max="16131" width="54.7109375" style="22" customWidth="1"/>
    <col min="16132" max="16132" width="19.140625" style="22" customWidth="1"/>
    <col min="16133" max="16133" width="16.85546875" style="22" customWidth="1"/>
    <col min="16134" max="16134" width="14.140625" style="22" customWidth="1"/>
    <col min="16135" max="16135" width="12.7109375" style="22" customWidth="1"/>
    <col min="16136" max="16136" width="16.5703125" style="22" customWidth="1"/>
    <col min="16137" max="16137" width="9.5703125" style="22" bestFit="1" customWidth="1"/>
    <col min="16138" max="16384" width="9.140625" style="22"/>
  </cols>
  <sheetData>
    <row r="1" spans="1:25" s="15" customFormat="1" ht="15.75">
      <c r="A1" s="262" t="s">
        <v>22</v>
      </c>
      <c r="B1" s="262"/>
      <c r="C1" s="262"/>
      <c r="D1" s="13">
        <f>I31</f>
        <v>88560.172921515215</v>
      </c>
      <c r="E1" s="14" t="s">
        <v>23</v>
      </c>
      <c r="F1" s="14"/>
      <c r="G1" s="14"/>
      <c r="H1" s="14"/>
      <c r="I1" s="14"/>
    </row>
    <row r="2" spans="1:25" s="15" customFormat="1" ht="15.75">
      <c r="A2" s="262" t="s">
        <v>24</v>
      </c>
      <c r="B2" s="262"/>
      <c r="C2" s="16"/>
      <c r="D2" s="13">
        <f>SUM(I32:I32)</f>
        <v>177.10561609645572</v>
      </c>
      <c r="E2" s="14" t="s">
        <v>23</v>
      </c>
      <c r="F2" s="14"/>
      <c r="G2" s="14"/>
      <c r="H2" s="14"/>
      <c r="I2" s="14"/>
    </row>
    <row r="3" spans="1:25" s="15" customFormat="1" ht="15.75">
      <c r="A3" s="16"/>
      <c r="B3" s="17"/>
      <c r="C3" s="16"/>
      <c r="D3" s="13"/>
      <c r="E3" s="14"/>
      <c r="F3" s="14"/>
      <c r="G3" s="14"/>
      <c r="H3" s="14"/>
      <c r="I3" s="14"/>
    </row>
    <row r="4" spans="1:25" s="15" customFormat="1" ht="15.75">
      <c r="A4" s="263" t="s">
        <v>25</v>
      </c>
      <c r="B4" s="263"/>
      <c r="C4" s="263"/>
      <c r="D4" s="263"/>
      <c r="E4" s="263"/>
      <c r="F4" s="263"/>
      <c r="G4" s="263"/>
      <c r="H4" s="263"/>
      <c r="I4" s="263"/>
    </row>
    <row r="5" spans="1:25" s="20" customFormat="1" ht="21.75" customHeight="1">
      <c r="A5" s="264" t="s">
        <v>192</v>
      </c>
      <c r="B5" s="265"/>
      <c r="C5" s="265"/>
      <c r="D5" s="265"/>
      <c r="E5" s="265"/>
      <c r="F5" s="265"/>
      <c r="G5" s="265"/>
      <c r="H5" s="265"/>
      <c r="I5" s="265"/>
      <c r="J5" s="18"/>
      <c r="K5" s="18"/>
      <c r="L5" s="18"/>
      <c r="M5" s="18"/>
      <c r="N5" s="18"/>
      <c r="O5" s="18"/>
      <c r="P5" s="18"/>
      <c r="Q5" s="19"/>
      <c r="R5" s="19"/>
      <c r="S5" s="19"/>
      <c r="T5" s="19"/>
      <c r="U5" s="19"/>
      <c r="V5" s="19"/>
      <c r="W5" s="19"/>
      <c r="X5" s="19"/>
      <c r="Y5" s="19"/>
    </row>
    <row r="6" spans="1:25" s="23" customFormat="1">
      <c r="A6" s="266" t="s">
        <v>26</v>
      </c>
      <c r="B6" s="266" t="s">
        <v>27</v>
      </c>
      <c r="C6" s="266" t="s">
        <v>28</v>
      </c>
      <c r="D6" s="266"/>
      <c r="E6" s="266" t="s">
        <v>29</v>
      </c>
      <c r="F6" s="266"/>
      <c r="G6" s="266"/>
      <c r="H6" s="266"/>
      <c r="I6" s="266" t="s">
        <v>30</v>
      </c>
    </row>
    <row r="7" spans="1:25" s="23" customFormat="1" ht="37.5" customHeight="1">
      <c r="A7" s="266"/>
      <c r="B7" s="266"/>
      <c r="C7" s="266"/>
      <c r="D7" s="266"/>
      <c r="E7" s="24" t="s">
        <v>31</v>
      </c>
      <c r="F7" s="24" t="s">
        <v>32</v>
      </c>
      <c r="G7" s="24" t="s">
        <v>33</v>
      </c>
      <c r="H7" s="24" t="s">
        <v>34</v>
      </c>
      <c r="I7" s="266"/>
      <c r="J7" s="25"/>
    </row>
    <row r="8" spans="1:25" s="23" customFormat="1" ht="10.5">
      <c r="A8" s="26">
        <v>1</v>
      </c>
      <c r="B8" s="26">
        <v>2</v>
      </c>
      <c r="C8" s="267">
        <v>3</v>
      </c>
      <c r="D8" s="267"/>
      <c r="E8" s="26">
        <v>4</v>
      </c>
      <c r="F8" s="26">
        <v>5</v>
      </c>
      <c r="G8" s="26">
        <v>6</v>
      </c>
      <c r="H8" s="26">
        <v>7</v>
      </c>
      <c r="I8" s="26">
        <v>8</v>
      </c>
      <c r="J8" s="25"/>
    </row>
    <row r="9" spans="1:25">
      <c r="A9" s="27"/>
      <c r="B9" s="27"/>
      <c r="C9" s="268" t="s">
        <v>35</v>
      </c>
      <c r="D9" s="269"/>
      <c r="E9" s="269"/>
      <c r="F9" s="269"/>
      <c r="G9" s="269"/>
      <c r="H9" s="270"/>
      <c r="I9" s="27"/>
      <c r="J9" s="28"/>
    </row>
    <row r="10" spans="1:25" ht="39.75" customHeight="1">
      <c r="A10" s="27">
        <v>1</v>
      </c>
      <c r="B10" s="29" t="s">
        <v>36</v>
      </c>
      <c r="C10" s="260" t="s">
        <v>193</v>
      </c>
      <c r="D10" s="261"/>
      <c r="E10" s="30">
        <f>Օբյեկտային!H13</f>
        <v>65594.672628316926</v>
      </c>
      <c r="F10" s="30">
        <f>[1]ob!E24</f>
        <v>0</v>
      </c>
      <c r="G10" s="30"/>
      <c r="H10" s="31"/>
      <c r="I10" s="30">
        <f>SUM(E10,F10,G10)</f>
        <v>65594.672628316926</v>
      </c>
      <c r="J10" s="28"/>
      <c r="K10" s="32"/>
      <c r="L10" s="32"/>
      <c r="M10" s="32"/>
      <c r="N10" s="32"/>
      <c r="O10" s="32"/>
      <c r="P10" s="32"/>
      <c r="Q10" s="32"/>
      <c r="R10" s="32"/>
    </row>
    <row r="11" spans="1:25">
      <c r="A11" s="33"/>
      <c r="B11" s="33"/>
      <c r="C11" s="271" t="s">
        <v>37</v>
      </c>
      <c r="D11" s="272"/>
      <c r="E11" s="30">
        <f>SUM(E10:E10)</f>
        <v>65594.672628316926</v>
      </c>
      <c r="F11" s="30">
        <f>SUM(F10:F10)</f>
        <v>0</v>
      </c>
      <c r="G11" s="30">
        <f>SUM(G10:G10)</f>
        <v>0</v>
      </c>
      <c r="H11" s="30"/>
      <c r="I11" s="30">
        <f>SUM(E11,F11,G11)</f>
        <v>65594.672628316926</v>
      </c>
      <c r="J11" s="28"/>
      <c r="K11" s="32"/>
      <c r="L11" s="32"/>
      <c r="M11" s="32"/>
      <c r="N11" s="32"/>
      <c r="O11" s="32"/>
      <c r="P11" s="32"/>
      <c r="Q11" s="32"/>
      <c r="R11" s="32"/>
    </row>
    <row r="12" spans="1:25" ht="15" customHeight="1">
      <c r="A12" s="27"/>
      <c r="B12" s="27"/>
      <c r="C12" s="268" t="s">
        <v>38</v>
      </c>
      <c r="D12" s="269"/>
      <c r="E12" s="269"/>
      <c r="F12" s="269"/>
      <c r="G12" s="269"/>
      <c r="H12" s="270"/>
      <c r="I12" s="27"/>
      <c r="J12" s="28"/>
      <c r="K12" s="32"/>
      <c r="L12" s="32"/>
      <c r="M12" s="32"/>
      <c r="N12" s="32"/>
      <c r="O12" s="32"/>
      <c r="P12" s="32"/>
      <c r="Q12" s="32"/>
      <c r="R12" s="32"/>
    </row>
    <row r="13" spans="1:25" ht="16.5" customHeight="1">
      <c r="A13" s="27">
        <v>2</v>
      </c>
      <c r="B13" s="34" t="s">
        <v>39</v>
      </c>
      <c r="C13" s="260" t="s">
        <v>40</v>
      </c>
      <c r="D13" s="261"/>
      <c r="E13" s="30">
        <f>E11*1.8%</f>
        <v>1180.7041073097048</v>
      </c>
      <c r="F13" s="30"/>
      <c r="G13" s="30"/>
      <c r="H13" s="30"/>
      <c r="I13" s="30">
        <f>SUM(E13:G13)</f>
        <v>1180.7041073097048</v>
      </c>
      <c r="J13" s="28"/>
      <c r="K13" s="32"/>
      <c r="L13" s="32"/>
      <c r="M13" s="32"/>
      <c r="N13" s="32"/>
      <c r="O13" s="32"/>
      <c r="P13" s="32"/>
      <c r="Q13" s="32"/>
      <c r="R13" s="32"/>
    </row>
    <row r="14" spans="1:25" ht="15" customHeight="1">
      <c r="A14" s="33"/>
      <c r="B14" s="33"/>
      <c r="C14" s="271" t="s">
        <v>41</v>
      </c>
      <c r="D14" s="272"/>
      <c r="E14" s="30">
        <f>SUM(E11,E13)</f>
        <v>66775.376735626633</v>
      </c>
      <c r="F14" s="30">
        <f>SUM(F11,F13)</f>
        <v>0</v>
      </c>
      <c r="G14" s="30">
        <f>SUM(G11,G13)</f>
        <v>0</v>
      </c>
      <c r="H14" s="30"/>
      <c r="I14" s="30">
        <f>SUM(E14:G14)</f>
        <v>66775.376735626633</v>
      </c>
      <c r="J14" s="28"/>
      <c r="K14" s="32"/>
      <c r="L14" s="32"/>
      <c r="M14" s="32"/>
      <c r="N14" s="32"/>
      <c r="O14" s="32"/>
      <c r="P14" s="32"/>
      <c r="Q14" s="32"/>
      <c r="R14" s="32"/>
    </row>
    <row r="15" spans="1:25" ht="15" customHeight="1">
      <c r="A15" s="27"/>
      <c r="B15" s="27"/>
      <c r="C15" s="268" t="s">
        <v>42</v>
      </c>
      <c r="D15" s="269"/>
      <c r="E15" s="269"/>
      <c r="F15" s="269"/>
      <c r="G15" s="269"/>
      <c r="H15" s="270"/>
      <c r="I15" s="27"/>
      <c r="J15" s="28"/>
      <c r="K15" s="32"/>
      <c r="L15" s="32"/>
      <c r="M15" s="32"/>
      <c r="N15" s="32"/>
      <c r="O15" s="32"/>
      <c r="P15" s="32"/>
      <c r="Q15" s="32"/>
      <c r="R15" s="32"/>
    </row>
    <row r="16" spans="1:25">
      <c r="A16" s="27">
        <v>3</v>
      </c>
      <c r="B16" s="34" t="s">
        <v>43</v>
      </c>
      <c r="C16" s="260" t="s">
        <v>44</v>
      </c>
      <c r="D16" s="261"/>
      <c r="E16" s="30">
        <f>E14*0.7%</f>
        <v>467.42763714938638</v>
      </c>
      <c r="F16" s="30"/>
      <c r="G16" s="30"/>
      <c r="H16" s="30"/>
      <c r="I16" s="30">
        <f>SUM(E16:F16)</f>
        <v>467.42763714938638</v>
      </c>
      <c r="J16" s="28"/>
      <c r="K16" s="32"/>
      <c r="L16" s="32"/>
      <c r="M16" s="32"/>
      <c r="N16" s="32"/>
      <c r="O16" s="32"/>
      <c r="P16" s="32"/>
      <c r="Q16" s="32"/>
      <c r="R16" s="32"/>
    </row>
    <row r="17" spans="1:18" ht="25.5">
      <c r="A17" s="27">
        <v>4</v>
      </c>
      <c r="B17" s="34" t="s">
        <v>190</v>
      </c>
      <c r="C17" s="260" t="s">
        <v>189</v>
      </c>
      <c r="D17" s="261"/>
      <c r="E17" s="30"/>
      <c r="F17" s="30"/>
      <c r="G17" s="196"/>
      <c r="H17" s="30">
        <f>1%*SUM(E14:F14)</f>
        <v>667.75376735626639</v>
      </c>
      <c r="I17" s="30">
        <f>SUM(E17:H17)</f>
        <v>667.75376735626639</v>
      </c>
      <c r="J17" s="28"/>
      <c r="K17" s="32"/>
      <c r="L17" s="32"/>
      <c r="M17" s="32"/>
      <c r="N17" s="32"/>
      <c r="O17" s="32"/>
      <c r="P17" s="32"/>
      <c r="Q17" s="32"/>
      <c r="R17" s="32"/>
    </row>
    <row r="18" spans="1:18" ht="25.5">
      <c r="A18" s="27">
        <v>5</v>
      </c>
      <c r="B18" s="34" t="s">
        <v>45</v>
      </c>
      <c r="C18" s="260" t="s">
        <v>46</v>
      </c>
      <c r="D18" s="261"/>
      <c r="E18" s="30"/>
      <c r="F18" s="30"/>
      <c r="G18" s="30"/>
      <c r="H18" s="30">
        <f>E11*0.0015</f>
        <v>98.392008942475385</v>
      </c>
      <c r="I18" s="30">
        <f>SUM(E18:H18)</f>
        <v>98.392008942475385</v>
      </c>
      <c r="J18" s="28"/>
      <c r="K18" s="32"/>
      <c r="L18" s="32"/>
      <c r="M18" s="32"/>
      <c r="N18" s="32"/>
      <c r="O18" s="32"/>
      <c r="P18" s="32"/>
      <c r="Q18" s="32"/>
      <c r="R18" s="32"/>
    </row>
    <row r="19" spans="1:18" ht="15" customHeight="1">
      <c r="A19" s="33"/>
      <c r="B19" s="33"/>
      <c r="C19" s="271" t="s">
        <v>47</v>
      </c>
      <c r="D19" s="272"/>
      <c r="E19" s="30">
        <f>SUM(E16:E18)</f>
        <v>467.42763714938638</v>
      </c>
      <c r="F19" s="30"/>
      <c r="G19" s="30"/>
      <c r="H19" s="30">
        <f>SUM(H16:H18)</f>
        <v>766.14577629874179</v>
      </c>
      <c r="I19" s="30">
        <f>SUM(E19:H19)</f>
        <v>1233.5734134481281</v>
      </c>
      <c r="J19" s="28"/>
      <c r="K19" s="32"/>
      <c r="L19" s="32"/>
      <c r="M19" s="32"/>
      <c r="N19" s="32"/>
      <c r="O19" s="32"/>
      <c r="P19" s="32"/>
      <c r="Q19" s="32"/>
      <c r="R19" s="32"/>
    </row>
    <row r="20" spans="1:18" ht="15" customHeight="1">
      <c r="A20" s="33"/>
      <c r="B20" s="33"/>
      <c r="C20" s="271" t="s">
        <v>48</v>
      </c>
      <c r="D20" s="272"/>
      <c r="E20" s="30">
        <f>SUM(E14,E19)</f>
        <v>67242.804372776023</v>
      </c>
      <c r="F20" s="30">
        <f>SUM(F14,F19)</f>
        <v>0</v>
      </c>
      <c r="G20" s="30">
        <f>SUM(G14,G19)</f>
        <v>0</v>
      </c>
      <c r="H20" s="30">
        <f>SUM(H16:H18)</f>
        <v>766.14577629874179</v>
      </c>
      <c r="I20" s="30">
        <f>SUM(E20:H20)</f>
        <v>68008.950149074764</v>
      </c>
      <c r="J20" s="28"/>
      <c r="K20" s="32"/>
      <c r="L20" s="32"/>
      <c r="M20" s="32"/>
      <c r="N20" s="32"/>
      <c r="O20" s="32"/>
      <c r="P20" s="32"/>
      <c r="Q20" s="32"/>
      <c r="R20" s="32"/>
    </row>
    <row r="21" spans="1:18" ht="15" customHeight="1">
      <c r="A21" s="27"/>
      <c r="B21" s="27"/>
      <c r="C21" s="268" t="s">
        <v>49</v>
      </c>
      <c r="D21" s="269"/>
      <c r="E21" s="269"/>
      <c r="F21" s="269"/>
      <c r="G21" s="269"/>
      <c r="H21" s="270"/>
      <c r="I21" s="27"/>
      <c r="J21" s="28"/>
      <c r="K21" s="32"/>
      <c r="L21" s="32"/>
      <c r="M21" s="32"/>
      <c r="N21" s="32"/>
      <c r="O21" s="32"/>
      <c r="P21" s="32"/>
      <c r="Q21" s="32"/>
      <c r="R21" s="32"/>
    </row>
    <row r="22" spans="1:18" ht="15" customHeight="1">
      <c r="A22" s="27">
        <v>6</v>
      </c>
      <c r="B22" s="35">
        <v>1.7999999999999999E-2</v>
      </c>
      <c r="C22" s="260" t="s">
        <v>50</v>
      </c>
      <c r="D22" s="261"/>
      <c r="E22" s="30"/>
      <c r="F22" s="30"/>
      <c r="G22" s="31"/>
      <c r="H22" s="30">
        <f>E20*0.018</f>
        <v>1210.3704787099684</v>
      </c>
      <c r="I22" s="30">
        <f>H22</f>
        <v>1210.3704787099684</v>
      </c>
      <c r="J22" s="28"/>
      <c r="K22" s="32"/>
      <c r="L22" s="32"/>
      <c r="M22" s="32"/>
      <c r="N22" s="32"/>
      <c r="O22" s="32"/>
      <c r="P22" s="32"/>
      <c r="Q22" s="32"/>
      <c r="R22" s="32"/>
    </row>
    <row r="23" spans="1:18" ht="15" customHeight="1">
      <c r="A23" s="27">
        <v>7</v>
      </c>
      <c r="B23" s="35">
        <v>6.0000000000000001E-3</v>
      </c>
      <c r="C23" s="260" t="s">
        <v>51</v>
      </c>
      <c r="D23" s="261"/>
      <c r="E23" s="30"/>
      <c r="F23" s="30"/>
      <c r="G23" s="31"/>
      <c r="H23" s="30">
        <f>E20*0.006</f>
        <v>403.45682623665613</v>
      </c>
      <c r="I23" s="30">
        <f>H23</f>
        <v>403.45682623665613</v>
      </c>
      <c r="J23" s="28"/>
      <c r="K23" s="32"/>
      <c r="L23" s="32"/>
      <c r="M23" s="32"/>
      <c r="N23" s="32"/>
      <c r="O23" s="32"/>
      <c r="P23" s="32"/>
      <c r="Q23" s="32"/>
      <c r="R23" s="32"/>
    </row>
    <row r="24" spans="1:18" ht="15" customHeight="1">
      <c r="A24" s="27"/>
      <c r="B24" s="35"/>
      <c r="C24" s="271" t="s">
        <v>52</v>
      </c>
      <c r="D24" s="272"/>
      <c r="E24" s="30">
        <f>SUM(E22:E22)</f>
        <v>0</v>
      </c>
      <c r="F24" s="30">
        <f>SUM(F22:F22)</f>
        <v>0</v>
      </c>
      <c r="G24" s="30">
        <f>SUM(G22:G22)</f>
        <v>0</v>
      </c>
      <c r="H24" s="30">
        <f>SUM(H22:H23)</f>
        <v>1613.8273049466245</v>
      </c>
      <c r="I24" s="30">
        <f>SUM(I22:I23)</f>
        <v>1613.8273049466245</v>
      </c>
      <c r="J24" s="28"/>
      <c r="K24" s="32"/>
      <c r="L24" s="32"/>
      <c r="M24" s="32"/>
      <c r="N24" s="32"/>
      <c r="O24" s="32"/>
      <c r="P24" s="32"/>
      <c r="Q24" s="32"/>
      <c r="R24" s="32"/>
    </row>
    <row r="25" spans="1:18" ht="15" customHeight="1">
      <c r="A25" s="33"/>
      <c r="B25" s="33"/>
      <c r="C25" s="271" t="s">
        <v>53</v>
      </c>
      <c r="D25" s="272"/>
      <c r="E25" s="30">
        <f>SUM(E20,E24)</f>
        <v>67242.804372776023</v>
      </c>
      <c r="F25" s="30">
        <f>SUM(F20,F24)</f>
        <v>0</v>
      </c>
      <c r="G25" s="30">
        <f>SUM(G20,G24)</f>
        <v>0</v>
      </c>
      <c r="H25" s="30">
        <f>SUM(H20,H24)</f>
        <v>2379.9730812453663</v>
      </c>
      <c r="I25" s="30">
        <f>SUM(E25:H25)</f>
        <v>69622.777454021387</v>
      </c>
      <c r="J25" s="28"/>
      <c r="K25" s="32"/>
      <c r="L25" s="32"/>
      <c r="M25" s="32"/>
      <c r="N25" s="32"/>
      <c r="O25" s="32"/>
      <c r="P25" s="32"/>
      <c r="Q25" s="32"/>
      <c r="R25" s="32"/>
    </row>
    <row r="26" spans="1:18" ht="15" customHeight="1">
      <c r="A26" s="27">
        <v>8</v>
      </c>
      <c r="B26" s="34">
        <v>0.06</v>
      </c>
      <c r="C26" s="260" t="s">
        <v>54</v>
      </c>
      <c r="D26" s="261"/>
      <c r="E26" s="30">
        <f>E25*6%</f>
        <v>4034.5682623665612</v>
      </c>
      <c r="F26" s="30">
        <f>F25*6%</f>
        <v>0</v>
      </c>
      <c r="G26" s="30">
        <f>G25*6%</f>
        <v>0</v>
      </c>
      <c r="H26" s="30">
        <f>H25*6%</f>
        <v>142.79838487472196</v>
      </c>
      <c r="I26" s="30">
        <f>SUM(E26:H26)</f>
        <v>4177.3666472412833</v>
      </c>
      <c r="J26" s="28"/>
      <c r="K26" s="32"/>
      <c r="L26" s="32"/>
      <c r="M26" s="32"/>
      <c r="N26" s="32"/>
      <c r="O26" s="32"/>
      <c r="P26" s="32"/>
      <c r="Q26" s="32"/>
      <c r="R26" s="32"/>
    </row>
    <row r="27" spans="1:18" ht="15" customHeight="1">
      <c r="A27" s="33"/>
      <c r="B27" s="33"/>
      <c r="C27" s="271" t="s">
        <v>55</v>
      </c>
      <c r="D27" s="272"/>
      <c r="E27" s="30">
        <f>SUM(E25:E26)</f>
        <v>71277.372635142587</v>
      </c>
      <c r="F27" s="30">
        <f>SUM(F25:F26)</f>
        <v>0</v>
      </c>
      <c r="G27" s="30">
        <f>SUM(G25:G26)</f>
        <v>0</v>
      </c>
      <c r="H27" s="30">
        <f>SUM(H25:H26)</f>
        <v>2522.7714661200885</v>
      </c>
      <c r="I27" s="30">
        <f>SUM(E27:H27)</f>
        <v>73800.144101262675</v>
      </c>
      <c r="J27" s="28"/>
      <c r="K27" s="32"/>
      <c r="L27" s="32"/>
      <c r="M27" s="32"/>
      <c r="N27" s="32"/>
      <c r="O27" s="32"/>
      <c r="P27" s="32"/>
      <c r="Q27" s="32"/>
      <c r="R27" s="32"/>
    </row>
    <row r="28" spans="1:18" ht="15" customHeight="1">
      <c r="A28" s="27">
        <v>9</v>
      </c>
      <c r="B28" s="34">
        <v>0.2</v>
      </c>
      <c r="C28" s="260" t="s">
        <v>56</v>
      </c>
      <c r="D28" s="261"/>
      <c r="E28" s="30">
        <f>E27*20%</f>
        <v>14255.474527028518</v>
      </c>
      <c r="F28" s="30">
        <f>F27*20%</f>
        <v>0</v>
      </c>
      <c r="G28" s="30">
        <f>G27*20%</f>
        <v>0</v>
      </c>
      <c r="H28" s="30">
        <f>H27*20%</f>
        <v>504.55429322401773</v>
      </c>
      <c r="I28" s="30">
        <f>SUM(E28:H28)</f>
        <v>14760.028820252535</v>
      </c>
      <c r="J28" s="28"/>
      <c r="K28" s="32"/>
      <c r="L28" s="32"/>
      <c r="M28" s="32"/>
      <c r="N28" s="32"/>
      <c r="O28" s="32"/>
      <c r="P28" s="32"/>
      <c r="Q28" s="32"/>
      <c r="R28" s="32"/>
    </row>
    <row r="29" spans="1:18" ht="15" customHeight="1">
      <c r="A29" s="36"/>
      <c r="B29" s="33"/>
      <c r="C29" s="271" t="s">
        <v>136</v>
      </c>
      <c r="D29" s="272"/>
      <c r="E29" s="30">
        <f>SUM(E27,E28)</f>
        <v>85532.847162171107</v>
      </c>
      <c r="F29" s="30">
        <f>SUM(F27,F28)</f>
        <v>0</v>
      </c>
      <c r="G29" s="37">
        <f>SUM(G27,G28)</f>
        <v>0</v>
      </c>
      <c r="H29" s="37">
        <f>SUM(H27,H28)</f>
        <v>3027.3257593441062</v>
      </c>
      <c r="I29" s="37">
        <f>SUM(E29:H29)</f>
        <v>88560.172921515215</v>
      </c>
      <c r="J29" s="28"/>
      <c r="K29" s="32"/>
      <c r="L29" s="32"/>
      <c r="M29" s="32"/>
      <c r="N29" s="32"/>
      <c r="O29" s="32"/>
      <c r="P29" s="32"/>
      <c r="Q29" s="32"/>
      <c r="R29" s="32"/>
    </row>
    <row r="30" spans="1:18" ht="15" customHeight="1">
      <c r="A30" s="127"/>
      <c r="B30" s="33"/>
      <c r="C30" s="274" t="s">
        <v>137</v>
      </c>
      <c r="D30" s="275"/>
      <c r="E30" s="30"/>
      <c r="F30" s="30"/>
      <c r="G30" s="37"/>
      <c r="H30" s="37">
        <v>0</v>
      </c>
      <c r="I30" s="37">
        <v>0</v>
      </c>
      <c r="J30" s="28"/>
      <c r="K30" s="32"/>
      <c r="L30" s="32"/>
      <c r="M30" s="32"/>
      <c r="N30" s="32"/>
      <c r="O30" s="32"/>
      <c r="P30" s="32"/>
      <c r="Q30" s="32"/>
      <c r="R30" s="32"/>
    </row>
    <row r="31" spans="1:18" ht="15" customHeight="1">
      <c r="A31" s="127"/>
      <c r="B31" s="33"/>
      <c r="C31" s="271" t="s">
        <v>57</v>
      </c>
      <c r="D31" s="272"/>
      <c r="E31" s="30">
        <f>SUM(E29,E30)</f>
        <v>85532.847162171107</v>
      </c>
      <c r="F31" s="30"/>
      <c r="G31" s="37"/>
      <c r="H31" s="37">
        <f>SUM(H29,H30)</f>
        <v>3027.3257593441062</v>
      </c>
      <c r="I31" s="37">
        <f>E31+H31</f>
        <v>88560.172921515215</v>
      </c>
      <c r="J31" s="28"/>
      <c r="K31" s="32"/>
      <c r="L31" s="32"/>
      <c r="M31" s="32"/>
      <c r="N31" s="32"/>
      <c r="O31" s="32"/>
      <c r="P31" s="32"/>
      <c r="Q31" s="32"/>
      <c r="R31" s="32"/>
    </row>
    <row r="32" spans="1:18" ht="15" customHeight="1">
      <c r="A32" s="36"/>
      <c r="B32" s="33"/>
      <c r="C32" s="271" t="s">
        <v>58</v>
      </c>
      <c r="D32" s="272"/>
      <c r="E32" s="30"/>
      <c r="F32" s="30"/>
      <c r="G32" s="38"/>
      <c r="H32" s="38"/>
      <c r="I32" s="37">
        <f>I13*0.15</f>
        <v>177.10561609645572</v>
      </c>
      <c r="J32" s="28"/>
      <c r="K32" s="32"/>
      <c r="L32" s="32"/>
      <c r="M32" s="32"/>
      <c r="N32" s="32"/>
      <c r="O32" s="32"/>
      <c r="P32" s="32"/>
      <c r="Q32" s="32"/>
      <c r="R32" s="32"/>
    </row>
    <row r="33" spans="1:18" ht="15" customHeight="1">
      <c r="A33" s="39"/>
      <c r="B33" s="40"/>
      <c r="C33" s="41"/>
      <c r="D33" s="41"/>
      <c r="E33" s="42"/>
      <c r="F33" s="42"/>
      <c r="G33" s="43"/>
      <c r="H33" s="43"/>
      <c r="I33" s="44"/>
      <c r="J33" s="28"/>
      <c r="K33" s="32"/>
      <c r="L33" s="32"/>
      <c r="M33" s="32"/>
      <c r="N33" s="32"/>
      <c r="O33" s="32"/>
      <c r="P33" s="32"/>
      <c r="Q33" s="32"/>
      <c r="R33" s="32"/>
    </row>
    <row r="34" spans="1:18" ht="15" customHeight="1">
      <c r="A34" s="39"/>
      <c r="B34" s="40"/>
      <c r="C34" s="273" t="s">
        <v>149</v>
      </c>
      <c r="D34" s="273"/>
      <c r="E34" s="273"/>
      <c r="F34" s="273"/>
      <c r="G34" s="43"/>
      <c r="H34" s="43"/>
      <c r="I34" s="44"/>
      <c r="J34" s="28"/>
      <c r="K34" s="32"/>
      <c r="L34" s="32"/>
      <c r="M34" s="32"/>
      <c r="N34" s="32"/>
      <c r="O34" s="32"/>
      <c r="P34" s="32"/>
      <c r="Q34" s="32"/>
      <c r="R34" s="32"/>
    </row>
    <row r="35" spans="1:18" s="15" customFormat="1" ht="15.75" customHeight="1">
      <c r="B35" s="14"/>
      <c r="C35" s="273" t="s">
        <v>152</v>
      </c>
      <c r="D35" s="273"/>
      <c r="E35" s="273"/>
      <c r="F35" s="273"/>
      <c r="K35" s="45"/>
      <c r="L35" s="45"/>
      <c r="M35" s="45"/>
      <c r="N35" s="45"/>
      <c r="O35" s="45"/>
      <c r="P35" s="45"/>
      <c r="Q35" s="45"/>
      <c r="R35" s="32"/>
    </row>
    <row r="36" spans="1:18" ht="15" customHeight="1">
      <c r="A36" s="39"/>
      <c r="B36" s="46"/>
      <c r="C36" s="41"/>
      <c r="D36" s="41"/>
      <c r="E36" s="42"/>
      <c r="F36" s="42"/>
      <c r="G36" s="43"/>
      <c r="H36" s="43"/>
      <c r="I36" s="44"/>
      <c r="K36" s="32"/>
      <c r="L36" s="32"/>
      <c r="M36" s="32"/>
      <c r="N36" s="32"/>
      <c r="O36" s="32"/>
      <c r="P36" s="32"/>
      <c r="Q36" s="32"/>
      <c r="R36" s="32"/>
    </row>
    <row r="37" spans="1:18" s="15" customFormat="1" ht="15.75">
      <c r="B37" s="14"/>
      <c r="C37" s="14"/>
      <c r="D37" s="14"/>
      <c r="E37" s="14"/>
      <c r="F37" s="14"/>
      <c r="K37" s="45"/>
      <c r="L37" s="45"/>
      <c r="M37" s="45"/>
      <c r="N37" s="45"/>
      <c r="O37" s="45"/>
      <c r="P37" s="45"/>
      <c r="Q37" s="45"/>
      <c r="R37" s="32"/>
    </row>
    <row r="38" spans="1:18">
      <c r="B38" s="21"/>
      <c r="C38" s="21"/>
      <c r="D38" s="21"/>
      <c r="E38" s="21"/>
      <c r="F38" s="21"/>
    </row>
    <row r="39" spans="1:18">
      <c r="B39" s="21"/>
      <c r="C39" s="21"/>
      <c r="D39" s="21"/>
      <c r="E39" s="21"/>
      <c r="F39" s="21"/>
    </row>
    <row r="40" spans="1:18">
      <c r="B40" s="21"/>
      <c r="C40" s="21"/>
      <c r="D40" s="21"/>
      <c r="E40" s="21"/>
      <c r="F40" s="21"/>
    </row>
    <row r="41" spans="1:18">
      <c r="B41" s="21"/>
      <c r="C41" s="21"/>
      <c r="D41" s="21"/>
      <c r="E41" s="21"/>
      <c r="F41" s="21"/>
    </row>
  </sheetData>
  <mergeCells count="36">
    <mergeCell ref="C27:D27"/>
    <mergeCell ref="C28:D28"/>
    <mergeCell ref="C29:D29"/>
    <mergeCell ref="C32:D32"/>
    <mergeCell ref="C35:F35"/>
    <mergeCell ref="C31:D31"/>
    <mergeCell ref="C30:D30"/>
    <mergeCell ref="C34:F34"/>
    <mergeCell ref="C26:D26"/>
    <mergeCell ref="C14:D14"/>
    <mergeCell ref="C15:H15"/>
    <mergeCell ref="C16:D16"/>
    <mergeCell ref="C18:D18"/>
    <mergeCell ref="C19:D19"/>
    <mergeCell ref="C20:D20"/>
    <mergeCell ref="C21:H21"/>
    <mergeCell ref="C22:D22"/>
    <mergeCell ref="C23:D23"/>
    <mergeCell ref="C24:D24"/>
    <mergeCell ref="C25:D25"/>
    <mergeCell ref="C17:D17"/>
    <mergeCell ref="C13:D13"/>
    <mergeCell ref="A1:C1"/>
    <mergeCell ref="A2:B2"/>
    <mergeCell ref="A4:I4"/>
    <mergeCell ref="A5:I5"/>
    <mergeCell ref="A6:A7"/>
    <mergeCell ref="B6:B7"/>
    <mergeCell ref="C6:D7"/>
    <mergeCell ref="E6:H6"/>
    <mergeCell ref="I6:I7"/>
    <mergeCell ref="C8:D8"/>
    <mergeCell ref="C9:H9"/>
    <mergeCell ref="C10:D10"/>
    <mergeCell ref="C11:D11"/>
    <mergeCell ref="C12:H12"/>
  </mergeCells>
  <printOptions horizontalCentered="1"/>
  <pageMargins left="0.35433070866141736" right="0.15748031496062992" top="0.98425196850393704" bottom="0.98425196850393704" header="0.51181102362204722" footer="0.51181102362204722"/>
  <pageSetup paperSize="9" scale="78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0"/>
  <sheetViews>
    <sheetView view="pageBreakPreview" zoomScaleSheetLayoutView="100" workbookViewId="0">
      <selection activeCell="C10" sqref="C10"/>
    </sheetView>
  </sheetViews>
  <sheetFormatPr defaultRowHeight="12.75"/>
  <cols>
    <col min="1" max="1" width="4.42578125" style="54" customWidth="1"/>
    <col min="2" max="2" width="20.28515625" style="54" customWidth="1"/>
    <col min="3" max="3" width="67.7109375" style="54" customWidth="1"/>
    <col min="4" max="4" width="13.28515625" style="54" customWidth="1"/>
    <col min="5" max="6" width="10.42578125" style="54" customWidth="1"/>
    <col min="7" max="7" width="9" style="54" customWidth="1"/>
    <col min="8" max="8" width="14.140625" style="54" customWidth="1"/>
    <col min="9" max="256" width="9.140625" style="54"/>
    <col min="257" max="257" width="4.42578125" style="54" customWidth="1"/>
    <col min="258" max="258" width="20.28515625" style="54" customWidth="1"/>
    <col min="259" max="259" width="67.7109375" style="54" customWidth="1"/>
    <col min="260" max="260" width="13.28515625" style="54" customWidth="1"/>
    <col min="261" max="262" width="10.42578125" style="54" customWidth="1"/>
    <col min="263" max="263" width="9" style="54" customWidth="1"/>
    <col min="264" max="264" width="14.140625" style="54" customWidth="1"/>
    <col min="265" max="512" width="9.140625" style="54"/>
    <col min="513" max="513" width="4.42578125" style="54" customWidth="1"/>
    <col min="514" max="514" width="20.28515625" style="54" customWidth="1"/>
    <col min="515" max="515" width="67.7109375" style="54" customWidth="1"/>
    <col min="516" max="516" width="13.28515625" style="54" customWidth="1"/>
    <col min="517" max="518" width="10.42578125" style="54" customWidth="1"/>
    <col min="519" max="519" width="9" style="54" customWidth="1"/>
    <col min="520" max="520" width="14.140625" style="54" customWidth="1"/>
    <col min="521" max="768" width="9.140625" style="54"/>
    <col min="769" max="769" width="4.42578125" style="54" customWidth="1"/>
    <col min="770" max="770" width="20.28515625" style="54" customWidth="1"/>
    <col min="771" max="771" width="67.7109375" style="54" customWidth="1"/>
    <col min="772" max="772" width="13.28515625" style="54" customWidth="1"/>
    <col min="773" max="774" width="10.42578125" style="54" customWidth="1"/>
    <col min="775" max="775" width="9" style="54" customWidth="1"/>
    <col min="776" max="776" width="14.140625" style="54" customWidth="1"/>
    <col min="777" max="1024" width="9.140625" style="54"/>
    <col min="1025" max="1025" width="4.42578125" style="54" customWidth="1"/>
    <col min="1026" max="1026" width="20.28515625" style="54" customWidth="1"/>
    <col min="1027" max="1027" width="67.7109375" style="54" customWidth="1"/>
    <col min="1028" max="1028" width="13.28515625" style="54" customWidth="1"/>
    <col min="1029" max="1030" width="10.42578125" style="54" customWidth="1"/>
    <col min="1031" max="1031" width="9" style="54" customWidth="1"/>
    <col min="1032" max="1032" width="14.140625" style="54" customWidth="1"/>
    <col min="1033" max="1280" width="9.140625" style="54"/>
    <col min="1281" max="1281" width="4.42578125" style="54" customWidth="1"/>
    <col min="1282" max="1282" width="20.28515625" style="54" customWidth="1"/>
    <col min="1283" max="1283" width="67.7109375" style="54" customWidth="1"/>
    <col min="1284" max="1284" width="13.28515625" style="54" customWidth="1"/>
    <col min="1285" max="1286" width="10.42578125" style="54" customWidth="1"/>
    <col min="1287" max="1287" width="9" style="54" customWidth="1"/>
    <col min="1288" max="1288" width="14.140625" style="54" customWidth="1"/>
    <col min="1289" max="1536" width="9.140625" style="54"/>
    <col min="1537" max="1537" width="4.42578125" style="54" customWidth="1"/>
    <col min="1538" max="1538" width="20.28515625" style="54" customWidth="1"/>
    <col min="1539" max="1539" width="67.7109375" style="54" customWidth="1"/>
    <col min="1540" max="1540" width="13.28515625" style="54" customWidth="1"/>
    <col min="1541" max="1542" width="10.42578125" style="54" customWidth="1"/>
    <col min="1543" max="1543" width="9" style="54" customWidth="1"/>
    <col min="1544" max="1544" width="14.140625" style="54" customWidth="1"/>
    <col min="1545" max="1792" width="9.140625" style="54"/>
    <col min="1793" max="1793" width="4.42578125" style="54" customWidth="1"/>
    <col min="1794" max="1794" width="20.28515625" style="54" customWidth="1"/>
    <col min="1795" max="1795" width="67.7109375" style="54" customWidth="1"/>
    <col min="1796" max="1796" width="13.28515625" style="54" customWidth="1"/>
    <col min="1797" max="1798" width="10.42578125" style="54" customWidth="1"/>
    <col min="1799" max="1799" width="9" style="54" customWidth="1"/>
    <col min="1800" max="1800" width="14.140625" style="54" customWidth="1"/>
    <col min="1801" max="2048" width="9.140625" style="54"/>
    <col min="2049" max="2049" width="4.42578125" style="54" customWidth="1"/>
    <col min="2050" max="2050" width="20.28515625" style="54" customWidth="1"/>
    <col min="2051" max="2051" width="67.7109375" style="54" customWidth="1"/>
    <col min="2052" max="2052" width="13.28515625" style="54" customWidth="1"/>
    <col min="2053" max="2054" width="10.42578125" style="54" customWidth="1"/>
    <col min="2055" max="2055" width="9" style="54" customWidth="1"/>
    <col min="2056" max="2056" width="14.140625" style="54" customWidth="1"/>
    <col min="2057" max="2304" width="9.140625" style="54"/>
    <col min="2305" max="2305" width="4.42578125" style="54" customWidth="1"/>
    <col min="2306" max="2306" width="20.28515625" style="54" customWidth="1"/>
    <col min="2307" max="2307" width="67.7109375" style="54" customWidth="1"/>
    <col min="2308" max="2308" width="13.28515625" style="54" customWidth="1"/>
    <col min="2309" max="2310" width="10.42578125" style="54" customWidth="1"/>
    <col min="2311" max="2311" width="9" style="54" customWidth="1"/>
    <col min="2312" max="2312" width="14.140625" style="54" customWidth="1"/>
    <col min="2313" max="2560" width="9.140625" style="54"/>
    <col min="2561" max="2561" width="4.42578125" style="54" customWidth="1"/>
    <col min="2562" max="2562" width="20.28515625" style="54" customWidth="1"/>
    <col min="2563" max="2563" width="67.7109375" style="54" customWidth="1"/>
    <col min="2564" max="2564" width="13.28515625" style="54" customWidth="1"/>
    <col min="2565" max="2566" width="10.42578125" style="54" customWidth="1"/>
    <col min="2567" max="2567" width="9" style="54" customWidth="1"/>
    <col min="2568" max="2568" width="14.140625" style="54" customWidth="1"/>
    <col min="2569" max="2816" width="9.140625" style="54"/>
    <col min="2817" max="2817" width="4.42578125" style="54" customWidth="1"/>
    <col min="2818" max="2818" width="20.28515625" style="54" customWidth="1"/>
    <col min="2819" max="2819" width="67.7109375" style="54" customWidth="1"/>
    <col min="2820" max="2820" width="13.28515625" style="54" customWidth="1"/>
    <col min="2821" max="2822" width="10.42578125" style="54" customWidth="1"/>
    <col min="2823" max="2823" width="9" style="54" customWidth="1"/>
    <col min="2824" max="2824" width="14.140625" style="54" customWidth="1"/>
    <col min="2825" max="3072" width="9.140625" style="54"/>
    <col min="3073" max="3073" width="4.42578125" style="54" customWidth="1"/>
    <col min="3074" max="3074" width="20.28515625" style="54" customWidth="1"/>
    <col min="3075" max="3075" width="67.7109375" style="54" customWidth="1"/>
    <col min="3076" max="3076" width="13.28515625" style="54" customWidth="1"/>
    <col min="3077" max="3078" width="10.42578125" style="54" customWidth="1"/>
    <col min="3079" max="3079" width="9" style="54" customWidth="1"/>
    <col min="3080" max="3080" width="14.140625" style="54" customWidth="1"/>
    <col min="3081" max="3328" width="9.140625" style="54"/>
    <col min="3329" max="3329" width="4.42578125" style="54" customWidth="1"/>
    <col min="3330" max="3330" width="20.28515625" style="54" customWidth="1"/>
    <col min="3331" max="3331" width="67.7109375" style="54" customWidth="1"/>
    <col min="3332" max="3332" width="13.28515625" style="54" customWidth="1"/>
    <col min="3333" max="3334" width="10.42578125" style="54" customWidth="1"/>
    <col min="3335" max="3335" width="9" style="54" customWidth="1"/>
    <col min="3336" max="3336" width="14.140625" style="54" customWidth="1"/>
    <col min="3337" max="3584" width="9.140625" style="54"/>
    <col min="3585" max="3585" width="4.42578125" style="54" customWidth="1"/>
    <col min="3586" max="3586" width="20.28515625" style="54" customWidth="1"/>
    <col min="3587" max="3587" width="67.7109375" style="54" customWidth="1"/>
    <col min="3588" max="3588" width="13.28515625" style="54" customWidth="1"/>
    <col min="3589" max="3590" width="10.42578125" style="54" customWidth="1"/>
    <col min="3591" max="3591" width="9" style="54" customWidth="1"/>
    <col min="3592" max="3592" width="14.140625" style="54" customWidth="1"/>
    <col min="3593" max="3840" width="9.140625" style="54"/>
    <col min="3841" max="3841" width="4.42578125" style="54" customWidth="1"/>
    <col min="3842" max="3842" width="20.28515625" style="54" customWidth="1"/>
    <col min="3843" max="3843" width="67.7109375" style="54" customWidth="1"/>
    <col min="3844" max="3844" width="13.28515625" style="54" customWidth="1"/>
    <col min="3845" max="3846" width="10.42578125" style="54" customWidth="1"/>
    <col min="3847" max="3847" width="9" style="54" customWidth="1"/>
    <col min="3848" max="3848" width="14.140625" style="54" customWidth="1"/>
    <col min="3849" max="4096" width="9.140625" style="54"/>
    <col min="4097" max="4097" width="4.42578125" style="54" customWidth="1"/>
    <col min="4098" max="4098" width="20.28515625" style="54" customWidth="1"/>
    <col min="4099" max="4099" width="67.7109375" style="54" customWidth="1"/>
    <col min="4100" max="4100" width="13.28515625" style="54" customWidth="1"/>
    <col min="4101" max="4102" width="10.42578125" style="54" customWidth="1"/>
    <col min="4103" max="4103" width="9" style="54" customWidth="1"/>
    <col min="4104" max="4104" width="14.140625" style="54" customWidth="1"/>
    <col min="4105" max="4352" width="9.140625" style="54"/>
    <col min="4353" max="4353" width="4.42578125" style="54" customWidth="1"/>
    <col min="4354" max="4354" width="20.28515625" style="54" customWidth="1"/>
    <col min="4355" max="4355" width="67.7109375" style="54" customWidth="1"/>
    <col min="4356" max="4356" width="13.28515625" style="54" customWidth="1"/>
    <col min="4357" max="4358" width="10.42578125" style="54" customWidth="1"/>
    <col min="4359" max="4359" width="9" style="54" customWidth="1"/>
    <col min="4360" max="4360" width="14.140625" style="54" customWidth="1"/>
    <col min="4361" max="4608" width="9.140625" style="54"/>
    <col min="4609" max="4609" width="4.42578125" style="54" customWidth="1"/>
    <col min="4610" max="4610" width="20.28515625" style="54" customWidth="1"/>
    <col min="4611" max="4611" width="67.7109375" style="54" customWidth="1"/>
    <col min="4612" max="4612" width="13.28515625" style="54" customWidth="1"/>
    <col min="4613" max="4614" width="10.42578125" style="54" customWidth="1"/>
    <col min="4615" max="4615" width="9" style="54" customWidth="1"/>
    <col min="4616" max="4616" width="14.140625" style="54" customWidth="1"/>
    <col min="4617" max="4864" width="9.140625" style="54"/>
    <col min="4865" max="4865" width="4.42578125" style="54" customWidth="1"/>
    <col min="4866" max="4866" width="20.28515625" style="54" customWidth="1"/>
    <col min="4867" max="4867" width="67.7109375" style="54" customWidth="1"/>
    <col min="4868" max="4868" width="13.28515625" style="54" customWidth="1"/>
    <col min="4869" max="4870" width="10.42578125" style="54" customWidth="1"/>
    <col min="4871" max="4871" width="9" style="54" customWidth="1"/>
    <col min="4872" max="4872" width="14.140625" style="54" customWidth="1"/>
    <col min="4873" max="5120" width="9.140625" style="54"/>
    <col min="5121" max="5121" width="4.42578125" style="54" customWidth="1"/>
    <col min="5122" max="5122" width="20.28515625" style="54" customWidth="1"/>
    <col min="5123" max="5123" width="67.7109375" style="54" customWidth="1"/>
    <col min="5124" max="5124" width="13.28515625" style="54" customWidth="1"/>
    <col min="5125" max="5126" width="10.42578125" style="54" customWidth="1"/>
    <col min="5127" max="5127" width="9" style="54" customWidth="1"/>
    <col min="5128" max="5128" width="14.140625" style="54" customWidth="1"/>
    <col min="5129" max="5376" width="9.140625" style="54"/>
    <col min="5377" max="5377" width="4.42578125" style="54" customWidth="1"/>
    <col min="5378" max="5378" width="20.28515625" style="54" customWidth="1"/>
    <col min="5379" max="5379" width="67.7109375" style="54" customWidth="1"/>
    <col min="5380" max="5380" width="13.28515625" style="54" customWidth="1"/>
    <col min="5381" max="5382" width="10.42578125" style="54" customWidth="1"/>
    <col min="5383" max="5383" width="9" style="54" customWidth="1"/>
    <col min="5384" max="5384" width="14.140625" style="54" customWidth="1"/>
    <col min="5385" max="5632" width="9.140625" style="54"/>
    <col min="5633" max="5633" width="4.42578125" style="54" customWidth="1"/>
    <col min="5634" max="5634" width="20.28515625" style="54" customWidth="1"/>
    <col min="5635" max="5635" width="67.7109375" style="54" customWidth="1"/>
    <col min="5636" max="5636" width="13.28515625" style="54" customWidth="1"/>
    <col min="5637" max="5638" width="10.42578125" style="54" customWidth="1"/>
    <col min="5639" max="5639" width="9" style="54" customWidth="1"/>
    <col min="5640" max="5640" width="14.140625" style="54" customWidth="1"/>
    <col min="5641" max="5888" width="9.140625" style="54"/>
    <col min="5889" max="5889" width="4.42578125" style="54" customWidth="1"/>
    <col min="5890" max="5890" width="20.28515625" style="54" customWidth="1"/>
    <col min="5891" max="5891" width="67.7109375" style="54" customWidth="1"/>
    <col min="5892" max="5892" width="13.28515625" style="54" customWidth="1"/>
    <col min="5893" max="5894" width="10.42578125" style="54" customWidth="1"/>
    <col min="5895" max="5895" width="9" style="54" customWidth="1"/>
    <col min="5896" max="5896" width="14.140625" style="54" customWidth="1"/>
    <col min="5897" max="6144" width="9.140625" style="54"/>
    <col min="6145" max="6145" width="4.42578125" style="54" customWidth="1"/>
    <col min="6146" max="6146" width="20.28515625" style="54" customWidth="1"/>
    <col min="6147" max="6147" width="67.7109375" style="54" customWidth="1"/>
    <col min="6148" max="6148" width="13.28515625" style="54" customWidth="1"/>
    <col min="6149" max="6150" width="10.42578125" style="54" customWidth="1"/>
    <col min="6151" max="6151" width="9" style="54" customWidth="1"/>
    <col min="6152" max="6152" width="14.140625" style="54" customWidth="1"/>
    <col min="6153" max="6400" width="9.140625" style="54"/>
    <col min="6401" max="6401" width="4.42578125" style="54" customWidth="1"/>
    <col min="6402" max="6402" width="20.28515625" style="54" customWidth="1"/>
    <col min="6403" max="6403" width="67.7109375" style="54" customWidth="1"/>
    <col min="6404" max="6404" width="13.28515625" style="54" customWidth="1"/>
    <col min="6405" max="6406" width="10.42578125" style="54" customWidth="1"/>
    <col min="6407" max="6407" width="9" style="54" customWidth="1"/>
    <col min="6408" max="6408" width="14.140625" style="54" customWidth="1"/>
    <col min="6409" max="6656" width="9.140625" style="54"/>
    <col min="6657" max="6657" width="4.42578125" style="54" customWidth="1"/>
    <col min="6658" max="6658" width="20.28515625" style="54" customWidth="1"/>
    <col min="6659" max="6659" width="67.7109375" style="54" customWidth="1"/>
    <col min="6660" max="6660" width="13.28515625" style="54" customWidth="1"/>
    <col min="6661" max="6662" width="10.42578125" style="54" customWidth="1"/>
    <col min="6663" max="6663" width="9" style="54" customWidth="1"/>
    <col min="6664" max="6664" width="14.140625" style="54" customWidth="1"/>
    <col min="6665" max="6912" width="9.140625" style="54"/>
    <col min="6913" max="6913" width="4.42578125" style="54" customWidth="1"/>
    <col min="6914" max="6914" width="20.28515625" style="54" customWidth="1"/>
    <col min="6915" max="6915" width="67.7109375" style="54" customWidth="1"/>
    <col min="6916" max="6916" width="13.28515625" style="54" customWidth="1"/>
    <col min="6917" max="6918" width="10.42578125" style="54" customWidth="1"/>
    <col min="6919" max="6919" width="9" style="54" customWidth="1"/>
    <col min="6920" max="6920" width="14.140625" style="54" customWidth="1"/>
    <col min="6921" max="7168" width="9.140625" style="54"/>
    <col min="7169" max="7169" width="4.42578125" style="54" customWidth="1"/>
    <col min="7170" max="7170" width="20.28515625" style="54" customWidth="1"/>
    <col min="7171" max="7171" width="67.7109375" style="54" customWidth="1"/>
    <col min="7172" max="7172" width="13.28515625" style="54" customWidth="1"/>
    <col min="7173" max="7174" width="10.42578125" style="54" customWidth="1"/>
    <col min="7175" max="7175" width="9" style="54" customWidth="1"/>
    <col min="7176" max="7176" width="14.140625" style="54" customWidth="1"/>
    <col min="7177" max="7424" width="9.140625" style="54"/>
    <col min="7425" max="7425" width="4.42578125" style="54" customWidth="1"/>
    <col min="7426" max="7426" width="20.28515625" style="54" customWidth="1"/>
    <col min="7427" max="7427" width="67.7109375" style="54" customWidth="1"/>
    <col min="7428" max="7428" width="13.28515625" style="54" customWidth="1"/>
    <col min="7429" max="7430" width="10.42578125" style="54" customWidth="1"/>
    <col min="7431" max="7431" width="9" style="54" customWidth="1"/>
    <col min="7432" max="7432" width="14.140625" style="54" customWidth="1"/>
    <col min="7433" max="7680" width="9.140625" style="54"/>
    <col min="7681" max="7681" width="4.42578125" style="54" customWidth="1"/>
    <col min="7682" max="7682" width="20.28515625" style="54" customWidth="1"/>
    <col min="7683" max="7683" width="67.7109375" style="54" customWidth="1"/>
    <col min="7684" max="7684" width="13.28515625" style="54" customWidth="1"/>
    <col min="7685" max="7686" width="10.42578125" style="54" customWidth="1"/>
    <col min="7687" max="7687" width="9" style="54" customWidth="1"/>
    <col min="7688" max="7688" width="14.140625" style="54" customWidth="1"/>
    <col min="7689" max="7936" width="9.140625" style="54"/>
    <col min="7937" max="7937" width="4.42578125" style="54" customWidth="1"/>
    <col min="7938" max="7938" width="20.28515625" style="54" customWidth="1"/>
    <col min="7939" max="7939" width="67.7109375" style="54" customWidth="1"/>
    <col min="7940" max="7940" width="13.28515625" style="54" customWidth="1"/>
    <col min="7941" max="7942" width="10.42578125" style="54" customWidth="1"/>
    <col min="7943" max="7943" width="9" style="54" customWidth="1"/>
    <col min="7944" max="7944" width="14.140625" style="54" customWidth="1"/>
    <col min="7945" max="8192" width="9.140625" style="54"/>
    <col min="8193" max="8193" width="4.42578125" style="54" customWidth="1"/>
    <col min="8194" max="8194" width="20.28515625" style="54" customWidth="1"/>
    <col min="8195" max="8195" width="67.7109375" style="54" customWidth="1"/>
    <col min="8196" max="8196" width="13.28515625" style="54" customWidth="1"/>
    <col min="8197" max="8198" width="10.42578125" style="54" customWidth="1"/>
    <col min="8199" max="8199" width="9" style="54" customWidth="1"/>
    <col min="8200" max="8200" width="14.140625" style="54" customWidth="1"/>
    <col min="8201" max="8448" width="9.140625" style="54"/>
    <col min="8449" max="8449" width="4.42578125" style="54" customWidth="1"/>
    <col min="8450" max="8450" width="20.28515625" style="54" customWidth="1"/>
    <col min="8451" max="8451" width="67.7109375" style="54" customWidth="1"/>
    <col min="8452" max="8452" width="13.28515625" style="54" customWidth="1"/>
    <col min="8453" max="8454" width="10.42578125" style="54" customWidth="1"/>
    <col min="8455" max="8455" width="9" style="54" customWidth="1"/>
    <col min="8456" max="8456" width="14.140625" style="54" customWidth="1"/>
    <col min="8457" max="8704" width="9.140625" style="54"/>
    <col min="8705" max="8705" width="4.42578125" style="54" customWidth="1"/>
    <col min="8706" max="8706" width="20.28515625" style="54" customWidth="1"/>
    <col min="8707" max="8707" width="67.7109375" style="54" customWidth="1"/>
    <col min="8708" max="8708" width="13.28515625" style="54" customWidth="1"/>
    <col min="8709" max="8710" width="10.42578125" style="54" customWidth="1"/>
    <col min="8711" max="8711" width="9" style="54" customWidth="1"/>
    <col min="8712" max="8712" width="14.140625" style="54" customWidth="1"/>
    <col min="8713" max="8960" width="9.140625" style="54"/>
    <col min="8961" max="8961" width="4.42578125" style="54" customWidth="1"/>
    <col min="8962" max="8962" width="20.28515625" style="54" customWidth="1"/>
    <col min="8963" max="8963" width="67.7109375" style="54" customWidth="1"/>
    <col min="8964" max="8964" width="13.28515625" style="54" customWidth="1"/>
    <col min="8965" max="8966" width="10.42578125" style="54" customWidth="1"/>
    <col min="8967" max="8967" width="9" style="54" customWidth="1"/>
    <col min="8968" max="8968" width="14.140625" style="54" customWidth="1"/>
    <col min="8969" max="9216" width="9.140625" style="54"/>
    <col min="9217" max="9217" width="4.42578125" style="54" customWidth="1"/>
    <col min="9218" max="9218" width="20.28515625" style="54" customWidth="1"/>
    <col min="9219" max="9219" width="67.7109375" style="54" customWidth="1"/>
    <col min="9220" max="9220" width="13.28515625" style="54" customWidth="1"/>
    <col min="9221" max="9222" width="10.42578125" style="54" customWidth="1"/>
    <col min="9223" max="9223" width="9" style="54" customWidth="1"/>
    <col min="9224" max="9224" width="14.140625" style="54" customWidth="1"/>
    <col min="9225" max="9472" width="9.140625" style="54"/>
    <col min="9473" max="9473" width="4.42578125" style="54" customWidth="1"/>
    <col min="9474" max="9474" width="20.28515625" style="54" customWidth="1"/>
    <col min="9475" max="9475" width="67.7109375" style="54" customWidth="1"/>
    <col min="9476" max="9476" width="13.28515625" style="54" customWidth="1"/>
    <col min="9477" max="9478" width="10.42578125" style="54" customWidth="1"/>
    <col min="9479" max="9479" width="9" style="54" customWidth="1"/>
    <col min="9480" max="9480" width="14.140625" style="54" customWidth="1"/>
    <col min="9481" max="9728" width="9.140625" style="54"/>
    <col min="9729" max="9729" width="4.42578125" style="54" customWidth="1"/>
    <col min="9730" max="9730" width="20.28515625" style="54" customWidth="1"/>
    <col min="9731" max="9731" width="67.7109375" style="54" customWidth="1"/>
    <col min="9732" max="9732" width="13.28515625" style="54" customWidth="1"/>
    <col min="9733" max="9734" width="10.42578125" style="54" customWidth="1"/>
    <col min="9735" max="9735" width="9" style="54" customWidth="1"/>
    <col min="9736" max="9736" width="14.140625" style="54" customWidth="1"/>
    <col min="9737" max="9984" width="9.140625" style="54"/>
    <col min="9985" max="9985" width="4.42578125" style="54" customWidth="1"/>
    <col min="9986" max="9986" width="20.28515625" style="54" customWidth="1"/>
    <col min="9987" max="9987" width="67.7109375" style="54" customWidth="1"/>
    <col min="9988" max="9988" width="13.28515625" style="54" customWidth="1"/>
    <col min="9989" max="9990" width="10.42578125" style="54" customWidth="1"/>
    <col min="9991" max="9991" width="9" style="54" customWidth="1"/>
    <col min="9992" max="9992" width="14.140625" style="54" customWidth="1"/>
    <col min="9993" max="10240" width="9.140625" style="54"/>
    <col min="10241" max="10241" width="4.42578125" style="54" customWidth="1"/>
    <col min="10242" max="10242" width="20.28515625" style="54" customWidth="1"/>
    <col min="10243" max="10243" width="67.7109375" style="54" customWidth="1"/>
    <col min="10244" max="10244" width="13.28515625" style="54" customWidth="1"/>
    <col min="10245" max="10246" width="10.42578125" style="54" customWidth="1"/>
    <col min="10247" max="10247" width="9" style="54" customWidth="1"/>
    <col min="10248" max="10248" width="14.140625" style="54" customWidth="1"/>
    <col min="10249" max="10496" width="9.140625" style="54"/>
    <col min="10497" max="10497" width="4.42578125" style="54" customWidth="1"/>
    <col min="10498" max="10498" width="20.28515625" style="54" customWidth="1"/>
    <col min="10499" max="10499" width="67.7109375" style="54" customWidth="1"/>
    <col min="10500" max="10500" width="13.28515625" style="54" customWidth="1"/>
    <col min="10501" max="10502" width="10.42578125" style="54" customWidth="1"/>
    <col min="10503" max="10503" width="9" style="54" customWidth="1"/>
    <col min="10504" max="10504" width="14.140625" style="54" customWidth="1"/>
    <col min="10505" max="10752" width="9.140625" style="54"/>
    <col min="10753" max="10753" width="4.42578125" style="54" customWidth="1"/>
    <col min="10754" max="10754" width="20.28515625" style="54" customWidth="1"/>
    <col min="10755" max="10755" width="67.7109375" style="54" customWidth="1"/>
    <col min="10756" max="10756" width="13.28515625" style="54" customWidth="1"/>
    <col min="10757" max="10758" width="10.42578125" style="54" customWidth="1"/>
    <col min="10759" max="10759" width="9" style="54" customWidth="1"/>
    <col min="10760" max="10760" width="14.140625" style="54" customWidth="1"/>
    <col min="10761" max="11008" width="9.140625" style="54"/>
    <col min="11009" max="11009" width="4.42578125" style="54" customWidth="1"/>
    <col min="11010" max="11010" width="20.28515625" style="54" customWidth="1"/>
    <col min="11011" max="11011" width="67.7109375" style="54" customWidth="1"/>
    <col min="11012" max="11012" width="13.28515625" style="54" customWidth="1"/>
    <col min="11013" max="11014" width="10.42578125" style="54" customWidth="1"/>
    <col min="11015" max="11015" width="9" style="54" customWidth="1"/>
    <col min="11016" max="11016" width="14.140625" style="54" customWidth="1"/>
    <col min="11017" max="11264" width="9.140625" style="54"/>
    <col min="11265" max="11265" width="4.42578125" style="54" customWidth="1"/>
    <col min="11266" max="11266" width="20.28515625" style="54" customWidth="1"/>
    <col min="11267" max="11267" width="67.7109375" style="54" customWidth="1"/>
    <col min="11268" max="11268" width="13.28515625" style="54" customWidth="1"/>
    <col min="11269" max="11270" width="10.42578125" style="54" customWidth="1"/>
    <col min="11271" max="11271" width="9" style="54" customWidth="1"/>
    <col min="11272" max="11272" width="14.140625" style="54" customWidth="1"/>
    <col min="11273" max="11520" width="9.140625" style="54"/>
    <col min="11521" max="11521" width="4.42578125" style="54" customWidth="1"/>
    <col min="11522" max="11522" width="20.28515625" style="54" customWidth="1"/>
    <col min="11523" max="11523" width="67.7109375" style="54" customWidth="1"/>
    <col min="11524" max="11524" width="13.28515625" style="54" customWidth="1"/>
    <col min="11525" max="11526" width="10.42578125" style="54" customWidth="1"/>
    <col min="11527" max="11527" width="9" style="54" customWidth="1"/>
    <col min="11528" max="11528" width="14.140625" style="54" customWidth="1"/>
    <col min="11529" max="11776" width="9.140625" style="54"/>
    <col min="11777" max="11777" width="4.42578125" style="54" customWidth="1"/>
    <col min="11778" max="11778" width="20.28515625" style="54" customWidth="1"/>
    <col min="11779" max="11779" width="67.7109375" style="54" customWidth="1"/>
    <col min="11780" max="11780" width="13.28515625" style="54" customWidth="1"/>
    <col min="11781" max="11782" width="10.42578125" style="54" customWidth="1"/>
    <col min="11783" max="11783" width="9" style="54" customWidth="1"/>
    <col min="11784" max="11784" width="14.140625" style="54" customWidth="1"/>
    <col min="11785" max="12032" width="9.140625" style="54"/>
    <col min="12033" max="12033" width="4.42578125" style="54" customWidth="1"/>
    <col min="12034" max="12034" width="20.28515625" style="54" customWidth="1"/>
    <col min="12035" max="12035" width="67.7109375" style="54" customWidth="1"/>
    <col min="12036" max="12036" width="13.28515625" style="54" customWidth="1"/>
    <col min="12037" max="12038" width="10.42578125" style="54" customWidth="1"/>
    <col min="12039" max="12039" width="9" style="54" customWidth="1"/>
    <col min="12040" max="12040" width="14.140625" style="54" customWidth="1"/>
    <col min="12041" max="12288" width="9.140625" style="54"/>
    <col min="12289" max="12289" width="4.42578125" style="54" customWidth="1"/>
    <col min="12290" max="12290" width="20.28515625" style="54" customWidth="1"/>
    <col min="12291" max="12291" width="67.7109375" style="54" customWidth="1"/>
    <col min="12292" max="12292" width="13.28515625" style="54" customWidth="1"/>
    <col min="12293" max="12294" width="10.42578125" style="54" customWidth="1"/>
    <col min="12295" max="12295" width="9" style="54" customWidth="1"/>
    <col min="12296" max="12296" width="14.140625" style="54" customWidth="1"/>
    <col min="12297" max="12544" width="9.140625" style="54"/>
    <col min="12545" max="12545" width="4.42578125" style="54" customWidth="1"/>
    <col min="12546" max="12546" width="20.28515625" style="54" customWidth="1"/>
    <col min="12547" max="12547" width="67.7109375" style="54" customWidth="1"/>
    <col min="12548" max="12548" width="13.28515625" style="54" customWidth="1"/>
    <col min="12549" max="12550" width="10.42578125" style="54" customWidth="1"/>
    <col min="12551" max="12551" width="9" style="54" customWidth="1"/>
    <col min="12552" max="12552" width="14.140625" style="54" customWidth="1"/>
    <col min="12553" max="12800" width="9.140625" style="54"/>
    <col min="12801" max="12801" width="4.42578125" style="54" customWidth="1"/>
    <col min="12802" max="12802" width="20.28515625" style="54" customWidth="1"/>
    <col min="12803" max="12803" width="67.7109375" style="54" customWidth="1"/>
    <col min="12804" max="12804" width="13.28515625" style="54" customWidth="1"/>
    <col min="12805" max="12806" width="10.42578125" style="54" customWidth="1"/>
    <col min="12807" max="12807" width="9" style="54" customWidth="1"/>
    <col min="12808" max="12808" width="14.140625" style="54" customWidth="1"/>
    <col min="12809" max="13056" width="9.140625" style="54"/>
    <col min="13057" max="13057" width="4.42578125" style="54" customWidth="1"/>
    <col min="13058" max="13058" width="20.28515625" style="54" customWidth="1"/>
    <col min="13059" max="13059" width="67.7109375" style="54" customWidth="1"/>
    <col min="13060" max="13060" width="13.28515625" style="54" customWidth="1"/>
    <col min="13061" max="13062" width="10.42578125" style="54" customWidth="1"/>
    <col min="13063" max="13063" width="9" style="54" customWidth="1"/>
    <col min="13064" max="13064" width="14.140625" style="54" customWidth="1"/>
    <col min="13065" max="13312" width="9.140625" style="54"/>
    <col min="13313" max="13313" width="4.42578125" style="54" customWidth="1"/>
    <col min="13314" max="13314" width="20.28515625" style="54" customWidth="1"/>
    <col min="13315" max="13315" width="67.7109375" style="54" customWidth="1"/>
    <col min="13316" max="13316" width="13.28515625" style="54" customWidth="1"/>
    <col min="13317" max="13318" width="10.42578125" style="54" customWidth="1"/>
    <col min="13319" max="13319" width="9" style="54" customWidth="1"/>
    <col min="13320" max="13320" width="14.140625" style="54" customWidth="1"/>
    <col min="13321" max="13568" width="9.140625" style="54"/>
    <col min="13569" max="13569" width="4.42578125" style="54" customWidth="1"/>
    <col min="13570" max="13570" width="20.28515625" style="54" customWidth="1"/>
    <col min="13571" max="13571" width="67.7109375" style="54" customWidth="1"/>
    <col min="13572" max="13572" width="13.28515625" style="54" customWidth="1"/>
    <col min="13573" max="13574" width="10.42578125" style="54" customWidth="1"/>
    <col min="13575" max="13575" width="9" style="54" customWidth="1"/>
    <col min="13576" max="13576" width="14.140625" style="54" customWidth="1"/>
    <col min="13577" max="13824" width="9.140625" style="54"/>
    <col min="13825" max="13825" width="4.42578125" style="54" customWidth="1"/>
    <col min="13826" max="13826" width="20.28515625" style="54" customWidth="1"/>
    <col min="13827" max="13827" width="67.7109375" style="54" customWidth="1"/>
    <col min="13828" max="13828" width="13.28515625" style="54" customWidth="1"/>
    <col min="13829" max="13830" width="10.42578125" style="54" customWidth="1"/>
    <col min="13831" max="13831" width="9" style="54" customWidth="1"/>
    <col min="13832" max="13832" width="14.140625" style="54" customWidth="1"/>
    <col min="13833" max="14080" width="9.140625" style="54"/>
    <col min="14081" max="14081" width="4.42578125" style="54" customWidth="1"/>
    <col min="14082" max="14082" width="20.28515625" style="54" customWidth="1"/>
    <col min="14083" max="14083" width="67.7109375" style="54" customWidth="1"/>
    <col min="14084" max="14084" width="13.28515625" style="54" customWidth="1"/>
    <col min="14085" max="14086" width="10.42578125" style="54" customWidth="1"/>
    <col min="14087" max="14087" width="9" style="54" customWidth="1"/>
    <col min="14088" max="14088" width="14.140625" style="54" customWidth="1"/>
    <col min="14089" max="14336" width="9.140625" style="54"/>
    <col min="14337" max="14337" width="4.42578125" style="54" customWidth="1"/>
    <col min="14338" max="14338" width="20.28515625" style="54" customWidth="1"/>
    <col min="14339" max="14339" width="67.7109375" style="54" customWidth="1"/>
    <col min="14340" max="14340" width="13.28515625" style="54" customWidth="1"/>
    <col min="14341" max="14342" width="10.42578125" style="54" customWidth="1"/>
    <col min="14343" max="14343" width="9" style="54" customWidth="1"/>
    <col min="14344" max="14344" width="14.140625" style="54" customWidth="1"/>
    <col min="14345" max="14592" width="9.140625" style="54"/>
    <col min="14593" max="14593" width="4.42578125" style="54" customWidth="1"/>
    <col min="14594" max="14594" width="20.28515625" style="54" customWidth="1"/>
    <col min="14595" max="14595" width="67.7109375" style="54" customWidth="1"/>
    <col min="14596" max="14596" width="13.28515625" style="54" customWidth="1"/>
    <col min="14597" max="14598" width="10.42578125" style="54" customWidth="1"/>
    <col min="14599" max="14599" width="9" style="54" customWidth="1"/>
    <col min="14600" max="14600" width="14.140625" style="54" customWidth="1"/>
    <col min="14601" max="14848" width="9.140625" style="54"/>
    <col min="14849" max="14849" width="4.42578125" style="54" customWidth="1"/>
    <col min="14850" max="14850" width="20.28515625" style="54" customWidth="1"/>
    <col min="14851" max="14851" width="67.7109375" style="54" customWidth="1"/>
    <col min="14852" max="14852" width="13.28515625" style="54" customWidth="1"/>
    <col min="14853" max="14854" width="10.42578125" style="54" customWidth="1"/>
    <col min="14855" max="14855" width="9" style="54" customWidth="1"/>
    <col min="14856" max="14856" width="14.140625" style="54" customWidth="1"/>
    <col min="14857" max="15104" width="9.140625" style="54"/>
    <col min="15105" max="15105" width="4.42578125" style="54" customWidth="1"/>
    <col min="15106" max="15106" width="20.28515625" style="54" customWidth="1"/>
    <col min="15107" max="15107" width="67.7109375" style="54" customWidth="1"/>
    <col min="15108" max="15108" width="13.28515625" style="54" customWidth="1"/>
    <col min="15109" max="15110" width="10.42578125" style="54" customWidth="1"/>
    <col min="15111" max="15111" width="9" style="54" customWidth="1"/>
    <col min="15112" max="15112" width="14.140625" style="54" customWidth="1"/>
    <col min="15113" max="15360" width="9.140625" style="54"/>
    <col min="15361" max="15361" width="4.42578125" style="54" customWidth="1"/>
    <col min="15362" max="15362" width="20.28515625" style="54" customWidth="1"/>
    <col min="15363" max="15363" width="67.7109375" style="54" customWidth="1"/>
    <col min="15364" max="15364" width="13.28515625" style="54" customWidth="1"/>
    <col min="15365" max="15366" width="10.42578125" style="54" customWidth="1"/>
    <col min="15367" max="15367" width="9" style="54" customWidth="1"/>
    <col min="15368" max="15368" width="14.140625" style="54" customWidth="1"/>
    <col min="15369" max="15616" width="9.140625" style="54"/>
    <col min="15617" max="15617" width="4.42578125" style="54" customWidth="1"/>
    <col min="15618" max="15618" width="20.28515625" style="54" customWidth="1"/>
    <col min="15619" max="15619" width="67.7109375" style="54" customWidth="1"/>
    <col min="15620" max="15620" width="13.28515625" style="54" customWidth="1"/>
    <col min="15621" max="15622" width="10.42578125" style="54" customWidth="1"/>
    <col min="15623" max="15623" width="9" style="54" customWidth="1"/>
    <col min="15624" max="15624" width="14.140625" style="54" customWidth="1"/>
    <col min="15625" max="15872" width="9.140625" style="54"/>
    <col min="15873" max="15873" width="4.42578125" style="54" customWidth="1"/>
    <col min="15874" max="15874" width="20.28515625" style="54" customWidth="1"/>
    <col min="15875" max="15875" width="67.7109375" style="54" customWidth="1"/>
    <col min="15876" max="15876" width="13.28515625" style="54" customWidth="1"/>
    <col min="15877" max="15878" width="10.42578125" style="54" customWidth="1"/>
    <col min="15879" max="15879" width="9" style="54" customWidth="1"/>
    <col min="15880" max="15880" width="14.140625" style="54" customWidth="1"/>
    <col min="15881" max="16128" width="9.140625" style="54"/>
    <col min="16129" max="16129" width="4.42578125" style="54" customWidth="1"/>
    <col min="16130" max="16130" width="20.28515625" style="54" customWidth="1"/>
    <col min="16131" max="16131" width="67.7109375" style="54" customWidth="1"/>
    <col min="16132" max="16132" width="13.28515625" style="54" customWidth="1"/>
    <col min="16133" max="16134" width="10.42578125" style="54" customWidth="1"/>
    <col min="16135" max="16135" width="9" style="54" customWidth="1"/>
    <col min="16136" max="16136" width="14.140625" style="54" customWidth="1"/>
    <col min="16137" max="16384" width="9.140625" style="54"/>
  </cols>
  <sheetData>
    <row r="1" spans="1:25" s="49" customFormat="1" ht="33.75" customHeight="1">
      <c r="A1" s="276" t="s">
        <v>194</v>
      </c>
      <c r="B1" s="276"/>
      <c r="C1" s="276"/>
      <c r="D1" s="276"/>
      <c r="E1" s="276"/>
      <c r="F1" s="276"/>
      <c r="G1" s="276"/>
      <c r="H1" s="276"/>
      <c r="I1" s="47"/>
      <c r="J1" s="47"/>
      <c r="K1" s="47"/>
      <c r="L1" s="47"/>
      <c r="M1" s="47"/>
      <c r="N1" s="47"/>
      <c r="O1" s="47"/>
      <c r="P1" s="47"/>
      <c r="Q1" s="48"/>
      <c r="R1" s="48"/>
      <c r="S1" s="48"/>
      <c r="T1" s="48"/>
      <c r="U1" s="48"/>
      <c r="V1" s="48"/>
      <c r="W1" s="48"/>
      <c r="X1" s="48"/>
      <c r="Y1" s="48"/>
    </row>
    <row r="2" spans="1:25" s="51" customFormat="1" ht="15">
      <c r="A2" s="277" t="s">
        <v>36</v>
      </c>
      <c r="B2" s="277"/>
      <c r="C2" s="277"/>
      <c r="D2" s="277"/>
      <c r="E2" s="277"/>
      <c r="F2" s="277"/>
      <c r="G2" s="277"/>
      <c r="H2" s="277"/>
      <c r="I2" s="47"/>
      <c r="J2" s="47"/>
      <c r="K2" s="47"/>
      <c r="L2" s="47"/>
      <c r="M2" s="47"/>
      <c r="N2" s="47"/>
      <c r="O2" s="50"/>
      <c r="P2" s="50"/>
      <c r="Q2" s="50"/>
    </row>
    <row r="3" spans="1:25" ht="15">
      <c r="A3" s="52"/>
      <c r="B3" s="53"/>
      <c r="C3" s="53"/>
      <c r="D3" s="53"/>
      <c r="E3" s="53"/>
      <c r="F3" s="53"/>
      <c r="G3" s="53"/>
      <c r="H3" s="53"/>
    </row>
    <row r="4" spans="1:25" ht="15">
      <c r="A4" s="52"/>
      <c r="B4" s="53"/>
      <c r="C4" s="53"/>
      <c r="D4" s="53"/>
      <c r="E4" s="53"/>
      <c r="F4" s="53"/>
      <c r="G4" s="53"/>
      <c r="H4" s="53"/>
    </row>
    <row r="5" spans="1:25">
      <c r="A5" s="278" t="s">
        <v>26</v>
      </c>
      <c r="B5" s="278" t="s">
        <v>59</v>
      </c>
      <c r="C5" s="278" t="s">
        <v>60</v>
      </c>
      <c r="D5" s="278" t="s">
        <v>61</v>
      </c>
      <c r="E5" s="278"/>
      <c r="F5" s="278"/>
      <c r="G5" s="278"/>
      <c r="H5" s="279" t="s">
        <v>62</v>
      </c>
    </row>
    <row r="6" spans="1:25" ht="36">
      <c r="A6" s="278"/>
      <c r="B6" s="278"/>
      <c r="C6" s="278"/>
      <c r="D6" s="55" t="s">
        <v>63</v>
      </c>
      <c r="E6" s="55" t="s">
        <v>64</v>
      </c>
      <c r="F6" s="55" t="s">
        <v>65</v>
      </c>
      <c r="G6" s="55" t="s">
        <v>66</v>
      </c>
      <c r="H6" s="280"/>
    </row>
    <row r="7" spans="1:25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</row>
    <row r="8" spans="1:25" ht="28.5" customHeight="1">
      <c r="A8" s="56">
        <v>1</v>
      </c>
      <c r="B8" s="57" t="s">
        <v>67</v>
      </c>
      <c r="C8" s="58" t="s">
        <v>195</v>
      </c>
      <c r="D8" s="59">
        <f>'1-1'!Q93</f>
        <v>14458.855829284297</v>
      </c>
      <c r="E8" s="59"/>
      <c r="F8" s="59"/>
      <c r="G8" s="60"/>
      <c r="H8" s="59">
        <f t="shared" ref="H8:H11" si="0">SUM(D8:G8)</f>
        <v>14458.855829284297</v>
      </c>
    </row>
    <row r="9" spans="1:25" ht="28.5" customHeight="1">
      <c r="A9" s="163">
        <v>2</v>
      </c>
      <c r="B9" s="167" t="s">
        <v>165</v>
      </c>
      <c r="C9" s="58" t="s">
        <v>196</v>
      </c>
      <c r="D9" s="59">
        <f>'1-2'!Q60</f>
        <v>7480.1112350569274</v>
      </c>
      <c r="E9" s="59"/>
      <c r="F9" s="59"/>
      <c r="G9" s="60"/>
      <c r="H9" s="59">
        <f t="shared" si="0"/>
        <v>7480.1112350569274</v>
      </c>
    </row>
    <row r="10" spans="1:25" ht="28.5" customHeight="1">
      <c r="A10" s="163">
        <v>3</v>
      </c>
      <c r="B10" s="167" t="s">
        <v>166</v>
      </c>
      <c r="C10" s="58" t="s">
        <v>197</v>
      </c>
      <c r="D10" s="59">
        <f>'1-3'!Q93</f>
        <v>17172.199491134215</v>
      </c>
      <c r="E10" s="59"/>
      <c r="F10" s="59"/>
      <c r="G10" s="60"/>
      <c r="H10" s="59">
        <f t="shared" si="0"/>
        <v>17172.199491134215</v>
      </c>
    </row>
    <row r="11" spans="1:25" ht="28.5" customHeight="1">
      <c r="A11" s="163">
        <v>4</v>
      </c>
      <c r="B11" s="167" t="s">
        <v>167</v>
      </c>
      <c r="C11" s="58" t="s">
        <v>198</v>
      </c>
      <c r="D11" s="59">
        <f>'1-4'!Q77</f>
        <v>5066.2965206792842</v>
      </c>
      <c r="E11" s="59"/>
      <c r="F11" s="59"/>
      <c r="G11" s="60"/>
      <c r="H11" s="59">
        <f t="shared" si="0"/>
        <v>5066.2965206792842</v>
      </c>
    </row>
    <row r="12" spans="1:25" ht="28.5" customHeight="1">
      <c r="A12" s="201">
        <v>5</v>
      </c>
      <c r="B12" s="206" t="s">
        <v>167</v>
      </c>
      <c r="C12" s="58" t="s">
        <v>234</v>
      </c>
      <c r="D12" s="59">
        <f>'1-5'!Q111</f>
        <v>21417.209552162192</v>
      </c>
      <c r="E12" s="59"/>
      <c r="F12" s="59"/>
      <c r="G12" s="60"/>
      <c r="H12" s="59">
        <f t="shared" ref="H12" si="1">SUM(D12:G12)</f>
        <v>21417.209552162192</v>
      </c>
    </row>
    <row r="13" spans="1:25">
      <c r="A13" s="61"/>
      <c r="B13" s="61"/>
      <c r="C13" s="62" t="s">
        <v>55</v>
      </c>
      <c r="D13" s="59">
        <f>SUM(D8:D12)</f>
        <v>65594.672628316926</v>
      </c>
      <c r="E13" s="59"/>
      <c r="F13" s="59"/>
      <c r="G13" s="63"/>
      <c r="H13" s="59">
        <f>SUM(D13:G13)</f>
        <v>65594.672628316926</v>
      </c>
    </row>
    <row r="14" spans="1:25" s="65" customFormat="1" ht="15">
      <c r="A14" s="52"/>
      <c r="B14" s="64"/>
      <c r="C14" s="64"/>
      <c r="D14" s="133"/>
      <c r="E14" s="64"/>
      <c r="F14" s="64"/>
      <c r="G14" s="64"/>
      <c r="H14" s="64"/>
    </row>
    <row r="15" spans="1:25" s="65" customFormat="1" ht="15">
      <c r="A15" s="52"/>
      <c r="B15" s="64"/>
      <c r="C15" s="64"/>
      <c r="D15" s="64"/>
      <c r="E15" s="64"/>
      <c r="F15" s="64"/>
      <c r="G15" s="64"/>
      <c r="H15" s="64"/>
    </row>
    <row r="16" spans="1:25" s="65" customFormat="1" ht="15">
      <c r="A16" s="52"/>
      <c r="B16" s="64"/>
      <c r="C16" s="273" t="s">
        <v>148</v>
      </c>
      <c r="D16" s="273"/>
      <c r="E16" s="273"/>
      <c r="F16" s="273"/>
      <c r="G16" s="64"/>
      <c r="H16" s="64"/>
    </row>
    <row r="17" spans="1:17" s="67" customFormat="1" ht="15">
      <c r="A17" s="66"/>
      <c r="C17" s="68"/>
      <c r="E17" s="152"/>
      <c r="F17" s="152"/>
      <c r="G17" s="64"/>
      <c r="H17" s="69"/>
    </row>
    <row r="18" spans="1:17" s="51" customFormat="1" ht="15">
      <c r="A18" s="70"/>
      <c r="B18" s="71"/>
      <c r="C18" s="71"/>
      <c r="D18" s="50"/>
      <c r="E18" s="50"/>
      <c r="F18" s="50"/>
      <c r="G18" s="152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5">
      <c r="A19" s="52"/>
      <c r="B19" s="53"/>
      <c r="C19" s="53"/>
      <c r="D19" s="53"/>
      <c r="E19" s="53"/>
      <c r="F19" s="53"/>
      <c r="G19" s="50"/>
      <c r="H19" s="53"/>
    </row>
    <row r="20" spans="1:17">
      <c r="G20" s="53"/>
    </row>
  </sheetData>
  <mergeCells count="8">
    <mergeCell ref="C16:F16"/>
    <mergeCell ref="A1:H1"/>
    <mergeCell ref="A2:H2"/>
    <mergeCell ref="A5:A6"/>
    <mergeCell ref="B5:B6"/>
    <mergeCell ref="C5:C6"/>
    <mergeCell ref="D5:G5"/>
    <mergeCell ref="H5:H6"/>
  </mergeCells>
  <pageMargins left="0.39370078740157483" right="0.19685039370078741" top="0.78740157480314965" bottom="0.78740157480314965" header="0.51181102362204722" footer="0.51181102362204722"/>
  <pageSetup paperSize="9" scale="92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W174"/>
  <sheetViews>
    <sheetView view="pageBreakPreview" topLeftCell="A76" zoomScaleSheetLayoutView="100" workbookViewId="0">
      <selection activeCell="I99" sqref="I99"/>
    </sheetView>
  </sheetViews>
  <sheetFormatPr defaultRowHeight="12.75"/>
  <cols>
    <col min="1" max="1" width="3.42578125" style="67" customWidth="1"/>
    <col min="2" max="2" width="8.28515625" style="67" customWidth="1"/>
    <col min="3" max="3" width="28.5703125" style="67" customWidth="1"/>
    <col min="4" max="4" width="5.5703125" style="67" customWidth="1"/>
    <col min="5" max="5" width="9.5703125" style="67" customWidth="1"/>
    <col min="6" max="7" width="6.7109375" style="67" customWidth="1"/>
    <col min="8" max="8" width="15.140625" style="67" customWidth="1"/>
    <col min="9" max="9" width="5.42578125" style="67" customWidth="1"/>
    <col min="10" max="10" width="6.7109375" style="67" customWidth="1"/>
    <col min="11" max="11" width="7.42578125" style="67" customWidth="1"/>
    <col min="12" max="12" width="9.28515625" style="67" customWidth="1"/>
    <col min="13" max="13" width="7.5703125" style="67" customWidth="1"/>
    <col min="14" max="14" width="7.140625" style="67" customWidth="1"/>
    <col min="15" max="15" width="9" style="67" customWidth="1"/>
    <col min="16" max="16" width="7.28515625" style="67" customWidth="1"/>
    <col min="17" max="17" width="12.28515625" style="67" customWidth="1"/>
    <col min="18" max="256" width="9.140625" style="67"/>
    <col min="257" max="257" width="3.42578125" style="67" customWidth="1"/>
    <col min="258" max="258" width="8.28515625" style="67" customWidth="1"/>
    <col min="259" max="259" width="26.42578125" style="67" customWidth="1"/>
    <col min="260" max="260" width="5.5703125" style="67" customWidth="1"/>
    <col min="261" max="261" width="7" style="67" customWidth="1"/>
    <col min="262" max="263" width="6.7109375" style="67" customWidth="1"/>
    <col min="264" max="264" width="15.140625" style="67" customWidth="1"/>
    <col min="265" max="265" width="5.42578125" style="67" customWidth="1"/>
    <col min="266" max="266" width="6.7109375" style="67" customWidth="1"/>
    <col min="267" max="267" width="7.42578125" style="67" customWidth="1"/>
    <col min="268" max="268" width="7" style="67" customWidth="1"/>
    <col min="269" max="269" width="7.5703125" style="67" customWidth="1"/>
    <col min="270" max="270" width="7.140625" style="67" customWidth="1"/>
    <col min="271" max="271" width="9" style="67" customWidth="1"/>
    <col min="272" max="272" width="7.28515625" style="67" customWidth="1"/>
    <col min="273" max="273" width="12.28515625" style="67" customWidth="1"/>
    <col min="274" max="512" width="9.140625" style="67"/>
    <col min="513" max="513" width="3.42578125" style="67" customWidth="1"/>
    <col min="514" max="514" width="8.28515625" style="67" customWidth="1"/>
    <col min="515" max="515" width="26.42578125" style="67" customWidth="1"/>
    <col min="516" max="516" width="5.5703125" style="67" customWidth="1"/>
    <col min="517" max="517" width="7" style="67" customWidth="1"/>
    <col min="518" max="519" width="6.7109375" style="67" customWidth="1"/>
    <col min="520" max="520" width="15.140625" style="67" customWidth="1"/>
    <col min="521" max="521" width="5.42578125" style="67" customWidth="1"/>
    <col min="522" max="522" width="6.7109375" style="67" customWidth="1"/>
    <col min="523" max="523" width="7.42578125" style="67" customWidth="1"/>
    <col min="524" max="524" width="7" style="67" customWidth="1"/>
    <col min="525" max="525" width="7.5703125" style="67" customWidth="1"/>
    <col min="526" max="526" width="7.140625" style="67" customWidth="1"/>
    <col min="527" max="527" width="9" style="67" customWidth="1"/>
    <col min="528" max="528" width="7.28515625" style="67" customWidth="1"/>
    <col min="529" max="529" width="12.28515625" style="67" customWidth="1"/>
    <col min="530" max="768" width="9.140625" style="67"/>
    <col min="769" max="769" width="3.42578125" style="67" customWidth="1"/>
    <col min="770" max="770" width="8.28515625" style="67" customWidth="1"/>
    <col min="771" max="771" width="26.42578125" style="67" customWidth="1"/>
    <col min="772" max="772" width="5.5703125" style="67" customWidth="1"/>
    <col min="773" max="773" width="7" style="67" customWidth="1"/>
    <col min="774" max="775" width="6.7109375" style="67" customWidth="1"/>
    <col min="776" max="776" width="15.140625" style="67" customWidth="1"/>
    <col min="777" max="777" width="5.42578125" style="67" customWidth="1"/>
    <col min="778" max="778" width="6.7109375" style="67" customWidth="1"/>
    <col min="779" max="779" width="7.42578125" style="67" customWidth="1"/>
    <col min="780" max="780" width="7" style="67" customWidth="1"/>
    <col min="781" max="781" width="7.5703125" style="67" customWidth="1"/>
    <col min="782" max="782" width="7.140625" style="67" customWidth="1"/>
    <col min="783" max="783" width="9" style="67" customWidth="1"/>
    <col min="784" max="784" width="7.28515625" style="67" customWidth="1"/>
    <col min="785" max="785" width="12.28515625" style="67" customWidth="1"/>
    <col min="786" max="1024" width="9.140625" style="67"/>
    <col min="1025" max="1025" width="3.42578125" style="67" customWidth="1"/>
    <col min="1026" max="1026" width="8.28515625" style="67" customWidth="1"/>
    <col min="1027" max="1027" width="26.42578125" style="67" customWidth="1"/>
    <col min="1028" max="1028" width="5.5703125" style="67" customWidth="1"/>
    <col min="1029" max="1029" width="7" style="67" customWidth="1"/>
    <col min="1030" max="1031" width="6.7109375" style="67" customWidth="1"/>
    <col min="1032" max="1032" width="15.140625" style="67" customWidth="1"/>
    <col min="1033" max="1033" width="5.42578125" style="67" customWidth="1"/>
    <col min="1034" max="1034" width="6.7109375" style="67" customWidth="1"/>
    <col min="1035" max="1035" width="7.42578125" style="67" customWidth="1"/>
    <col min="1036" max="1036" width="7" style="67" customWidth="1"/>
    <col min="1037" max="1037" width="7.5703125" style="67" customWidth="1"/>
    <col min="1038" max="1038" width="7.140625" style="67" customWidth="1"/>
    <col min="1039" max="1039" width="9" style="67" customWidth="1"/>
    <col min="1040" max="1040" width="7.28515625" style="67" customWidth="1"/>
    <col min="1041" max="1041" width="12.28515625" style="67" customWidth="1"/>
    <col min="1042" max="1280" width="9.140625" style="67"/>
    <col min="1281" max="1281" width="3.42578125" style="67" customWidth="1"/>
    <col min="1282" max="1282" width="8.28515625" style="67" customWidth="1"/>
    <col min="1283" max="1283" width="26.42578125" style="67" customWidth="1"/>
    <col min="1284" max="1284" width="5.5703125" style="67" customWidth="1"/>
    <col min="1285" max="1285" width="7" style="67" customWidth="1"/>
    <col min="1286" max="1287" width="6.7109375" style="67" customWidth="1"/>
    <col min="1288" max="1288" width="15.140625" style="67" customWidth="1"/>
    <col min="1289" max="1289" width="5.42578125" style="67" customWidth="1"/>
    <col min="1290" max="1290" width="6.7109375" style="67" customWidth="1"/>
    <col min="1291" max="1291" width="7.42578125" style="67" customWidth="1"/>
    <col min="1292" max="1292" width="7" style="67" customWidth="1"/>
    <col min="1293" max="1293" width="7.5703125" style="67" customWidth="1"/>
    <col min="1294" max="1294" width="7.140625" style="67" customWidth="1"/>
    <col min="1295" max="1295" width="9" style="67" customWidth="1"/>
    <col min="1296" max="1296" width="7.28515625" style="67" customWidth="1"/>
    <col min="1297" max="1297" width="12.28515625" style="67" customWidth="1"/>
    <col min="1298" max="1536" width="9.140625" style="67"/>
    <col min="1537" max="1537" width="3.42578125" style="67" customWidth="1"/>
    <col min="1538" max="1538" width="8.28515625" style="67" customWidth="1"/>
    <col min="1539" max="1539" width="26.42578125" style="67" customWidth="1"/>
    <col min="1540" max="1540" width="5.5703125" style="67" customWidth="1"/>
    <col min="1541" max="1541" width="7" style="67" customWidth="1"/>
    <col min="1542" max="1543" width="6.7109375" style="67" customWidth="1"/>
    <col min="1544" max="1544" width="15.140625" style="67" customWidth="1"/>
    <col min="1545" max="1545" width="5.42578125" style="67" customWidth="1"/>
    <col min="1546" max="1546" width="6.7109375" style="67" customWidth="1"/>
    <col min="1547" max="1547" width="7.42578125" style="67" customWidth="1"/>
    <col min="1548" max="1548" width="7" style="67" customWidth="1"/>
    <col min="1549" max="1549" width="7.5703125" style="67" customWidth="1"/>
    <col min="1550" max="1550" width="7.140625" style="67" customWidth="1"/>
    <col min="1551" max="1551" width="9" style="67" customWidth="1"/>
    <col min="1552" max="1552" width="7.28515625" style="67" customWidth="1"/>
    <col min="1553" max="1553" width="12.28515625" style="67" customWidth="1"/>
    <col min="1554" max="1792" width="9.140625" style="67"/>
    <col min="1793" max="1793" width="3.42578125" style="67" customWidth="1"/>
    <col min="1794" max="1794" width="8.28515625" style="67" customWidth="1"/>
    <col min="1795" max="1795" width="26.42578125" style="67" customWidth="1"/>
    <col min="1796" max="1796" width="5.5703125" style="67" customWidth="1"/>
    <col min="1797" max="1797" width="7" style="67" customWidth="1"/>
    <col min="1798" max="1799" width="6.7109375" style="67" customWidth="1"/>
    <col min="1800" max="1800" width="15.140625" style="67" customWidth="1"/>
    <col min="1801" max="1801" width="5.42578125" style="67" customWidth="1"/>
    <col min="1802" max="1802" width="6.7109375" style="67" customWidth="1"/>
    <col min="1803" max="1803" width="7.42578125" style="67" customWidth="1"/>
    <col min="1804" max="1804" width="7" style="67" customWidth="1"/>
    <col min="1805" max="1805" width="7.5703125" style="67" customWidth="1"/>
    <col min="1806" max="1806" width="7.140625" style="67" customWidth="1"/>
    <col min="1807" max="1807" width="9" style="67" customWidth="1"/>
    <col min="1808" max="1808" width="7.28515625" style="67" customWidth="1"/>
    <col min="1809" max="1809" width="12.28515625" style="67" customWidth="1"/>
    <col min="1810" max="2048" width="9.140625" style="67"/>
    <col min="2049" max="2049" width="3.42578125" style="67" customWidth="1"/>
    <col min="2050" max="2050" width="8.28515625" style="67" customWidth="1"/>
    <col min="2051" max="2051" width="26.42578125" style="67" customWidth="1"/>
    <col min="2052" max="2052" width="5.5703125" style="67" customWidth="1"/>
    <col min="2053" max="2053" width="7" style="67" customWidth="1"/>
    <col min="2054" max="2055" width="6.7109375" style="67" customWidth="1"/>
    <col min="2056" max="2056" width="15.140625" style="67" customWidth="1"/>
    <col min="2057" max="2057" width="5.42578125" style="67" customWidth="1"/>
    <col min="2058" max="2058" width="6.7109375" style="67" customWidth="1"/>
    <col min="2059" max="2059" width="7.42578125" style="67" customWidth="1"/>
    <col min="2060" max="2060" width="7" style="67" customWidth="1"/>
    <col min="2061" max="2061" width="7.5703125" style="67" customWidth="1"/>
    <col min="2062" max="2062" width="7.140625" style="67" customWidth="1"/>
    <col min="2063" max="2063" width="9" style="67" customWidth="1"/>
    <col min="2064" max="2064" width="7.28515625" style="67" customWidth="1"/>
    <col min="2065" max="2065" width="12.28515625" style="67" customWidth="1"/>
    <col min="2066" max="2304" width="9.140625" style="67"/>
    <col min="2305" max="2305" width="3.42578125" style="67" customWidth="1"/>
    <col min="2306" max="2306" width="8.28515625" style="67" customWidth="1"/>
    <col min="2307" max="2307" width="26.42578125" style="67" customWidth="1"/>
    <col min="2308" max="2308" width="5.5703125" style="67" customWidth="1"/>
    <col min="2309" max="2309" width="7" style="67" customWidth="1"/>
    <col min="2310" max="2311" width="6.7109375" style="67" customWidth="1"/>
    <col min="2312" max="2312" width="15.140625" style="67" customWidth="1"/>
    <col min="2313" max="2313" width="5.42578125" style="67" customWidth="1"/>
    <col min="2314" max="2314" width="6.7109375" style="67" customWidth="1"/>
    <col min="2315" max="2315" width="7.42578125" style="67" customWidth="1"/>
    <col min="2316" max="2316" width="7" style="67" customWidth="1"/>
    <col min="2317" max="2317" width="7.5703125" style="67" customWidth="1"/>
    <col min="2318" max="2318" width="7.140625" style="67" customWidth="1"/>
    <col min="2319" max="2319" width="9" style="67" customWidth="1"/>
    <col min="2320" max="2320" width="7.28515625" style="67" customWidth="1"/>
    <col min="2321" max="2321" width="12.28515625" style="67" customWidth="1"/>
    <col min="2322" max="2560" width="9.140625" style="67"/>
    <col min="2561" max="2561" width="3.42578125" style="67" customWidth="1"/>
    <col min="2562" max="2562" width="8.28515625" style="67" customWidth="1"/>
    <col min="2563" max="2563" width="26.42578125" style="67" customWidth="1"/>
    <col min="2564" max="2564" width="5.5703125" style="67" customWidth="1"/>
    <col min="2565" max="2565" width="7" style="67" customWidth="1"/>
    <col min="2566" max="2567" width="6.7109375" style="67" customWidth="1"/>
    <col min="2568" max="2568" width="15.140625" style="67" customWidth="1"/>
    <col min="2569" max="2569" width="5.42578125" style="67" customWidth="1"/>
    <col min="2570" max="2570" width="6.7109375" style="67" customWidth="1"/>
    <col min="2571" max="2571" width="7.42578125" style="67" customWidth="1"/>
    <col min="2572" max="2572" width="7" style="67" customWidth="1"/>
    <col min="2573" max="2573" width="7.5703125" style="67" customWidth="1"/>
    <col min="2574" max="2574" width="7.140625" style="67" customWidth="1"/>
    <col min="2575" max="2575" width="9" style="67" customWidth="1"/>
    <col min="2576" max="2576" width="7.28515625" style="67" customWidth="1"/>
    <col min="2577" max="2577" width="12.28515625" style="67" customWidth="1"/>
    <col min="2578" max="2816" width="9.140625" style="67"/>
    <col min="2817" max="2817" width="3.42578125" style="67" customWidth="1"/>
    <col min="2818" max="2818" width="8.28515625" style="67" customWidth="1"/>
    <col min="2819" max="2819" width="26.42578125" style="67" customWidth="1"/>
    <col min="2820" max="2820" width="5.5703125" style="67" customWidth="1"/>
    <col min="2821" max="2821" width="7" style="67" customWidth="1"/>
    <col min="2822" max="2823" width="6.7109375" style="67" customWidth="1"/>
    <col min="2824" max="2824" width="15.140625" style="67" customWidth="1"/>
    <col min="2825" max="2825" width="5.42578125" style="67" customWidth="1"/>
    <col min="2826" max="2826" width="6.7109375" style="67" customWidth="1"/>
    <col min="2827" max="2827" width="7.42578125" style="67" customWidth="1"/>
    <col min="2828" max="2828" width="7" style="67" customWidth="1"/>
    <col min="2829" max="2829" width="7.5703125" style="67" customWidth="1"/>
    <col min="2830" max="2830" width="7.140625" style="67" customWidth="1"/>
    <col min="2831" max="2831" width="9" style="67" customWidth="1"/>
    <col min="2832" max="2832" width="7.28515625" style="67" customWidth="1"/>
    <col min="2833" max="2833" width="12.28515625" style="67" customWidth="1"/>
    <col min="2834" max="3072" width="9.140625" style="67"/>
    <col min="3073" max="3073" width="3.42578125" style="67" customWidth="1"/>
    <col min="3074" max="3074" width="8.28515625" style="67" customWidth="1"/>
    <col min="3075" max="3075" width="26.42578125" style="67" customWidth="1"/>
    <col min="3076" max="3076" width="5.5703125" style="67" customWidth="1"/>
    <col min="3077" max="3077" width="7" style="67" customWidth="1"/>
    <col min="3078" max="3079" width="6.7109375" style="67" customWidth="1"/>
    <col min="3080" max="3080" width="15.140625" style="67" customWidth="1"/>
    <col min="3081" max="3081" width="5.42578125" style="67" customWidth="1"/>
    <col min="3082" max="3082" width="6.7109375" style="67" customWidth="1"/>
    <col min="3083" max="3083" width="7.42578125" style="67" customWidth="1"/>
    <col min="3084" max="3084" width="7" style="67" customWidth="1"/>
    <col min="3085" max="3085" width="7.5703125" style="67" customWidth="1"/>
    <col min="3086" max="3086" width="7.140625" style="67" customWidth="1"/>
    <col min="3087" max="3087" width="9" style="67" customWidth="1"/>
    <col min="3088" max="3088" width="7.28515625" style="67" customWidth="1"/>
    <col min="3089" max="3089" width="12.28515625" style="67" customWidth="1"/>
    <col min="3090" max="3328" width="9.140625" style="67"/>
    <col min="3329" max="3329" width="3.42578125" style="67" customWidth="1"/>
    <col min="3330" max="3330" width="8.28515625" style="67" customWidth="1"/>
    <col min="3331" max="3331" width="26.42578125" style="67" customWidth="1"/>
    <col min="3332" max="3332" width="5.5703125" style="67" customWidth="1"/>
    <col min="3333" max="3333" width="7" style="67" customWidth="1"/>
    <col min="3334" max="3335" width="6.7109375" style="67" customWidth="1"/>
    <col min="3336" max="3336" width="15.140625" style="67" customWidth="1"/>
    <col min="3337" max="3337" width="5.42578125" style="67" customWidth="1"/>
    <col min="3338" max="3338" width="6.7109375" style="67" customWidth="1"/>
    <col min="3339" max="3339" width="7.42578125" style="67" customWidth="1"/>
    <col min="3340" max="3340" width="7" style="67" customWidth="1"/>
    <col min="3341" max="3341" width="7.5703125" style="67" customWidth="1"/>
    <col min="3342" max="3342" width="7.140625" style="67" customWidth="1"/>
    <col min="3343" max="3343" width="9" style="67" customWidth="1"/>
    <col min="3344" max="3344" width="7.28515625" style="67" customWidth="1"/>
    <col min="3345" max="3345" width="12.28515625" style="67" customWidth="1"/>
    <col min="3346" max="3584" width="9.140625" style="67"/>
    <col min="3585" max="3585" width="3.42578125" style="67" customWidth="1"/>
    <col min="3586" max="3586" width="8.28515625" style="67" customWidth="1"/>
    <col min="3587" max="3587" width="26.42578125" style="67" customWidth="1"/>
    <col min="3588" max="3588" width="5.5703125" style="67" customWidth="1"/>
    <col min="3589" max="3589" width="7" style="67" customWidth="1"/>
    <col min="3590" max="3591" width="6.7109375" style="67" customWidth="1"/>
    <col min="3592" max="3592" width="15.140625" style="67" customWidth="1"/>
    <col min="3593" max="3593" width="5.42578125" style="67" customWidth="1"/>
    <col min="3594" max="3594" width="6.7109375" style="67" customWidth="1"/>
    <col min="3595" max="3595" width="7.42578125" style="67" customWidth="1"/>
    <col min="3596" max="3596" width="7" style="67" customWidth="1"/>
    <col min="3597" max="3597" width="7.5703125" style="67" customWidth="1"/>
    <col min="3598" max="3598" width="7.140625" style="67" customWidth="1"/>
    <col min="3599" max="3599" width="9" style="67" customWidth="1"/>
    <col min="3600" max="3600" width="7.28515625" style="67" customWidth="1"/>
    <col min="3601" max="3601" width="12.28515625" style="67" customWidth="1"/>
    <col min="3602" max="3840" width="9.140625" style="67"/>
    <col min="3841" max="3841" width="3.42578125" style="67" customWidth="1"/>
    <col min="3842" max="3842" width="8.28515625" style="67" customWidth="1"/>
    <col min="3843" max="3843" width="26.42578125" style="67" customWidth="1"/>
    <col min="3844" max="3844" width="5.5703125" style="67" customWidth="1"/>
    <col min="3845" max="3845" width="7" style="67" customWidth="1"/>
    <col min="3846" max="3847" width="6.7109375" style="67" customWidth="1"/>
    <col min="3848" max="3848" width="15.140625" style="67" customWidth="1"/>
    <col min="3849" max="3849" width="5.42578125" style="67" customWidth="1"/>
    <col min="3850" max="3850" width="6.7109375" style="67" customWidth="1"/>
    <col min="3851" max="3851" width="7.42578125" style="67" customWidth="1"/>
    <col min="3852" max="3852" width="7" style="67" customWidth="1"/>
    <col min="3853" max="3853" width="7.5703125" style="67" customWidth="1"/>
    <col min="3854" max="3854" width="7.140625" style="67" customWidth="1"/>
    <col min="3855" max="3855" width="9" style="67" customWidth="1"/>
    <col min="3856" max="3856" width="7.28515625" style="67" customWidth="1"/>
    <col min="3857" max="3857" width="12.28515625" style="67" customWidth="1"/>
    <col min="3858" max="4096" width="9.140625" style="67"/>
    <col min="4097" max="4097" width="3.42578125" style="67" customWidth="1"/>
    <col min="4098" max="4098" width="8.28515625" style="67" customWidth="1"/>
    <col min="4099" max="4099" width="26.42578125" style="67" customWidth="1"/>
    <col min="4100" max="4100" width="5.5703125" style="67" customWidth="1"/>
    <col min="4101" max="4101" width="7" style="67" customWidth="1"/>
    <col min="4102" max="4103" width="6.7109375" style="67" customWidth="1"/>
    <col min="4104" max="4104" width="15.140625" style="67" customWidth="1"/>
    <col min="4105" max="4105" width="5.42578125" style="67" customWidth="1"/>
    <col min="4106" max="4106" width="6.7109375" style="67" customWidth="1"/>
    <col min="4107" max="4107" width="7.42578125" style="67" customWidth="1"/>
    <col min="4108" max="4108" width="7" style="67" customWidth="1"/>
    <col min="4109" max="4109" width="7.5703125" style="67" customWidth="1"/>
    <col min="4110" max="4110" width="7.140625" style="67" customWidth="1"/>
    <col min="4111" max="4111" width="9" style="67" customWidth="1"/>
    <col min="4112" max="4112" width="7.28515625" style="67" customWidth="1"/>
    <col min="4113" max="4113" width="12.28515625" style="67" customWidth="1"/>
    <col min="4114" max="4352" width="9.140625" style="67"/>
    <col min="4353" max="4353" width="3.42578125" style="67" customWidth="1"/>
    <col min="4354" max="4354" width="8.28515625" style="67" customWidth="1"/>
    <col min="4355" max="4355" width="26.42578125" style="67" customWidth="1"/>
    <col min="4356" max="4356" width="5.5703125" style="67" customWidth="1"/>
    <col min="4357" max="4357" width="7" style="67" customWidth="1"/>
    <col min="4358" max="4359" width="6.7109375" style="67" customWidth="1"/>
    <col min="4360" max="4360" width="15.140625" style="67" customWidth="1"/>
    <col min="4361" max="4361" width="5.42578125" style="67" customWidth="1"/>
    <col min="4362" max="4362" width="6.7109375" style="67" customWidth="1"/>
    <col min="4363" max="4363" width="7.42578125" style="67" customWidth="1"/>
    <col min="4364" max="4364" width="7" style="67" customWidth="1"/>
    <col min="4365" max="4365" width="7.5703125" style="67" customWidth="1"/>
    <col min="4366" max="4366" width="7.140625" style="67" customWidth="1"/>
    <col min="4367" max="4367" width="9" style="67" customWidth="1"/>
    <col min="4368" max="4368" width="7.28515625" style="67" customWidth="1"/>
    <col min="4369" max="4369" width="12.28515625" style="67" customWidth="1"/>
    <col min="4370" max="4608" width="9.140625" style="67"/>
    <col min="4609" max="4609" width="3.42578125" style="67" customWidth="1"/>
    <col min="4610" max="4610" width="8.28515625" style="67" customWidth="1"/>
    <col min="4611" max="4611" width="26.42578125" style="67" customWidth="1"/>
    <col min="4612" max="4612" width="5.5703125" style="67" customWidth="1"/>
    <col min="4613" max="4613" width="7" style="67" customWidth="1"/>
    <col min="4614" max="4615" width="6.7109375" style="67" customWidth="1"/>
    <col min="4616" max="4616" width="15.140625" style="67" customWidth="1"/>
    <col min="4617" max="4617" width="5.42578125" style="67" customWidth="1"/>
    <col min="4618" max="4618" width="6.7109375" style="67" customWidth="1"/>
    <col min="4619" max="4619" width="7.42578125" style="67" customWidth="1"/>
    <col min="4620" max="4620" width="7" style="67" customWidth="1"/>
    <col min="4621" max="4621" width="7.5703125" style="67" customWidth="1"/>
    <col min="4622" max="4622" width="7.140625" style="67" customWidth="1"/>
    <col min="4623" max="4623" width="9" style="67" customWidth="1"/>
    <col min="4624" max="4624" width="7.28515625" style="67" customWidth="1"/>
    <col min="4625" max="4625" width="12.28515625" style="67" customWidth="1"/>
    <col min="4626" max="4864" width="9.140625" style="67"/>
    <col min="4865" max="4865" width="3.42578125" style="67" customWidth="1"/>
    <col min="4866" max="4866" width="8.28515625" style="67" customWidth="1"/>
    <col min="4867" max="4867" width="26.42578125" style="67" customWidth="1"/>
    <col min="4868" max="4868" width="5.5703125" style="67" customWidth="1"/>
    <col min="4869" max="4869" width="7" style="67" customWidth="1"/>
    <col min="4870" max="4871" width="6.7109375" style="67" customWidth="1"/>
    <col min="4872" max="4872" width="15.140625" style="67" customWidth="1"/>
    <col min="4873" max="4873" width="5.42578125" style="67" customWidth="1"/>
    <col min="4874" max="4874" width="6.7109375" style="67" customWidth="1"/>
    <col min="4875" max="4875" width="7.42578125" style="67" customWidth="1"/>
    <col min="4876" max="4876" width="7" style="67" customWidth="1"/>
    <col min="4877" max="4877" width="7.5703125" style="67" customWidth="1"/>
    <col min="4878" max="4878" width="7.140625" style="67" customWidth="1"/>
    <col min="4879" max="4879" width="9" style="67" customWidth="1"/>
    <col min="4880" max="4880" width="7.28515625" style="67" customWidth="1"/>
    <col min="4881" max="4881" width="12.28515625" style="67" customWidth="1"/>
    <col min="4882" max="5120" width="9.140625" style="67"/>
    <col min="5121" max="5121" width="3.42578125" style="67" customWidth="1"/>
    <col min="5122" max="5122" width="8.28515625" style="67" customWidth="1"/>
    <col min="5123" max="5123" width="26.42578125" style="67" customWidth="1"/>
    <col min="5124" max="5124" width="5.5703125" style="67" customWidth="1"/>
    <col min="5125" max="5125" width="7" style="67" customWidth="1"/>
    <col min="5126" max="5127" width="6.7109375" style="67" customWidth="1"/>
    <col min="5128" max="5128" width="15.140625" style="67" customWidth="1"/>
    <col min="5129" max="5129" width="5.42578125" style="67" customWidth="1"/>
    <col min="5130" max="5130" width="6.7109375" style="67" customWidth="1"/>
    <col min="5131" max="5131" width="7.42578125" style="67" customWidth="1"/>
    <col min="5132" max="5132" width="7" style="67" customWidth="1"/>
    <col min="5133" max="5133" width="7.5703125" style="67" customWidth="1"/>
    <col min="5134" max="5134" width="7.140625" style="67" customWidth="1"/>
    <col min="5135" max="5135" width="9" style="67" customWidth="1"/>
    <col min="5136" max="5136" width="7.28515625" style="67" customWidth="1"/>
    <col min="5137" max="5137" width="12.28515625" style="67" customWidth="1"/>
    <col min="5138" max="5376" width="9.140625" style="67"/>
    <col min="5377" max="5377" width="3.42578125" style="67" customWidth="1"/>
    <col min="5378" max="5378" width="8.28515625" style="67" customWidth="1"/>
    <col min="5379" max="5379" width="26.42578125" style="67" customWidth="1"/>
    <col min="5380" max="5380" width="5.5703125" style="67" customWidth="1"/>
    <col min="5381" max="5381" width="7" style="67" customWidth="1"/>
    <col min="5382" max="5383" width="6.7109375" style="67" customWidth="1"/>
    <col min="5384" max="5384" width="15.140625" style="67" customWidth="1"/>
    <col min="5385" max="5385" width="5.42578125" style="67" customWidth="1"/>
    <col min="5386" max="5386" width="6.7109375" style="67" customWidth="1"/>
    <col min="5387" max="5387" width="7.42578125" style="67" customWidth="1"/>
    <col min="5388" max="5388" width="7" style="67" customWidth="1"/>
    <col min="5389" max="5389" width="7.5703125" style="67" customWidth="1"/>
    <col min="5390" max="5390" width="7.140625" style="67" customWidth="1"/>
    <col min="5391" max="5391" width="9" style="67" customWidth="1"/>
    <col min="5392" max="5392" width="7.28515625" style="67" customWidth="1"/>
    <col min="5393" max="5393" width="12.28515625" style="67" customWidth="1"/>
    <col min="5394" max="5632" width="9.140625" style="67"/>
    <col min="5633" max="5633" width="3.42578125" style="67" customWidth="1"/>
    <col min="5634" max="5634" width="8.28515625" style="67" customWidth="1"/>
    <col min="5635" max="5635" width="26.42578125" style="67" customWidth="1"/>
    <col min="5636" max="5636" width="5.5703125" style="67" customWidth="1"/>
    <col min="5637" max="5637" width="7" style="67" customWidth="1"/>
    <col min="5638" max="5639" width="6.7109375" style="67" customWidth="1"/>
    <col min="5640" max="5640" width="15.140625" style="67" customWidth="1"/>
    <col min="5641" max="5641" width="5.42578125" style="67" customWidth="1"/>
    <col min="5642" max="5642" width="6.7109375" style="67" customWidth="1"/>
    <col min="5643" max="5643" width="7.42578125" style="67" customWidth="1"/>
    <col min="5644" max="5644" width="7" style="67" customWidth="1"/>
    <col min="5645" max="5645" width="7.5703125" style="67" customWidth="1"/>
    <col min="5646" max="5646" width="7.140625" style="67" customWidth="1"/>
    <col min="5647" max="5647" width="9" style="67" customWidth="1"/>
    <col min="5648" max="5648" width="7.28515625" style="67" customWidth="1"/>
    <col min="5649" max="5649" width="12.28515625" style="67" customWidth="1"/>
    <col min="5650" max="5888" width="9.140625" style="67"/>
    <col min="5889" max="5889" width="3.42578125" style="67" customWidth="1"/>
    <col min="5890" max="5890" width="8.28515625" style="67" customWidth="1"/>
    <col min="5891" max="5891" width="26.42578125" style="67" customWidth="1"/>
    <col min="5892" max="5892" width="5.5703125" style="67" customWidth="1"/>
    <col min="5893" max="5893" width="7" style="67" customWidth="1"/>
    <col min="5894" max="5895" width="6.7109375" style="67" customWidth="1"/>
    <col min="5896" max="5896" width="15.140625" style="67" customWidth="1"/>
    <col min="5897" max="5897" width="5.42578125" style="67" customWidth="1"/>
    <col min="5898" max="5898" width="6.7109375" style="67" customWidth="1"/>
    <col min="5899" max="5899" width="7.42578125" style="67" customWidth="1"/>
    <col min="5900" max="5900" width="7" style="67" customWidth="1"/>
    <col min="5901" max="5901" width="7.5703125" style="67" customWidth="1"/>
    <col min="5902" max="5902" width="7.140625" style="67" customWidth="1"/>
    <col min="5903" max="5903" width="9" style="67" customWidth="1"/>
    <col min="5904" max="5904" width="7.28515625" style="67" customWidth="1"/>
    <col min="5905" max="5905" width="12.28515625" style="67" customWidth="1"/>
    <col min="5906" max="6144" width="9.140625" style="67"/>
    <col min="6145" max="6145" width="3.42578125" style="67" customWidth="1"/>
    <col min="6146" max="6146" width="8.28515625" style="67" customWidth="1"/>
    <col min="6147" max="6147" width="26.42578125" style="67" customWidth="1"/>
    <col min="6148" max="6148" width="5.5703125" style="67" customWidth="1"/>
    <col min="6149" max="6149" width="7" style="67" customWidth="1"/>
    <col min="6150" max="6151" width="6.7109375" style="67" customWidth="1"/>
    <col min="6152" max="6152" width="15.140625" style="67" customWidth="1"/>
    <col min="6153" max="6153" width="5.42578125" style="67" customWidth="1"/>
    <col min="6154" max="6154" width="6.7109375" style="67" customWidth="1"/>
    <col min="6155" max="6155" width="7.42578125" style="67" customWidth="1"/>
    <col min="6156" max="6156" width="7" style="67" customWidth="1"/>
    <col min="6157" max="6157" width="7.5703125" style="67" customWidth="1"/>
    <col min="6158" max="6158" width="7.140625" style="67" customWidth="1"/>
    <col min="6159" max="6159" width="9" style="67" customWidth="1"/>
    <col min="6160" max="6160" width="7.28515625" style="67" customWidth="1"/>
    <col min="6161" max="6161" width="12.28515625" style="67" customWidth="1"/>
    <col min="6162" max="6400" width="9.140625" style="67"/>
    <col min="6401" max="6401" width="3.42578125" style="67" customWidth="1"/>
    <col min="6402" max="6402" width="8.28515625" style="67" customWidth="1"/>
    <col min="6403" max="6403" width="26.42578125" style="67" customWidth="1"/>
    <col min="6404" max="6404" width="5.5703125" style="67" customWidth="1"/>
    <col min="6405" max="6405" width="7" style="67" customWidth="1"/>
    <col min="6406" max="6407" width="6.7109375" style="67" customWidth="1"/>
    <col min="6408" max="6408" width="15.140625" style="67" customWidth="1"/>
    <col min="6409" max="6409" width="5.42578125" style="67" customWidth="1"/>
    <col min="6410" max="6410" width="6.7109375" style="67" customWidth="1"/>
    <col min="6411" max="6411" width="7.42578125" style="67" customWidth="1"/>
    <col min="6412" max="6412" width="7" style="67" customWidth="1"/>
    <col min="6413" max="6413" width="7.5703125" style="67" customWidth="1"/>
    <col min="6414" max="6414" width="7.140625" style="67" customWidth="1"/>
    <col min="6415" max="6415" width="9" style="67" customWidth="1"/>
    <col min="6416" max="6416" width="7.28515625" style="67" customWidth="1"/>
    <col min="6417" max="6417" width="12.28515625" style="67" customWidth="1"/>
    <col min="6418" max="6656" width="9.140625" style="67"/>
    <col min="6657" max="6657" width="3.42578125" style="67" customWidth="1"/>
    <col min="6658" max="6658" width="8.28515625" style="67" customWidth="1"/>
    <col min="6659" max="6659" width="26.42578125" style="67" customWidth="1"/>
    <col min="6660" max="6660" width="5.5703125" style="67" customWidth="1"/>
    <col min="6661" max="6661" width="7" style="67" customWidth="1"/>
    <col min="6662" max="6663" width="6.7109375" style="67" customWidth="1"/>
    <col min="6664" max="6664" width="15.140625" style="67" customWidth="1"/>
    <col min="6665" max="6665" width="5.42578125" style="67" customWidth="1"/>
    <col min="6666" max="6666" width="6.7109375" style="67" customWidth="1"/>
    <col min="6667" max="6667" width="7.42578125" style="67" customWidth="1"/>
    <col min="6668" max="6668" width="7" style="67" customWidth="1"/>
    <col min="6669" max="6669" width="7.5703125" style="67" customWidth="1"/>
    <col min="6670" max="6670" width="7.140625" style="67" customWidth="1"/>
    <col min="6671" max="6671" width="9" style="67" customWidth="1"/>
    <col min="6672" max="6672" width="7.28515625" style="67" customWidth="1"/>
    <col min="6673" max="6673" width="12.28515625" style="67" customWidth="1"/>
    <col min="6674" max="6912" width="9.140625" style="67"/>
    <col min="6913" max="6913" width="3.42578125" style="67" customWidth="1"/>
    <col min="6914" max="6914" width="8.28515625" style="67" customWidth="1"/>
    <col min="6915" max="6915" width="26.42578125" style="67" customWidth="1"/>
    <col min="6916" max="6916" width="5.5703125" style="67" customWidth="1"/>
    <col min="6917" max="6917" width="7" style="67" customWidth="1"/>
    <col min="6918" max="6919" width="6.7109375" style="67" customWidth="1"/>
    <col min="6920" max="6920" width="15.140625" style="67" customWidth="1"/>
    <col min="6921" max="6921" width="5.42578125" style="67" customWidth="1"/>
    <col min="6922" max="6922" width="6.7109375" style="67" customWidth="1"/>
    <col min="6923" max="6923" width="7.42578125" style="67" customWidth="1"/>
    <col min="6924" max="6924" width="7" style="67" customWidth="1"/>
    <col min="6925" max="6925" width="7.5703125" style="67" customWidth="1"/>
    <col min="6926" max="6926" width="7.140625" style="67" customWidth="1"/>
    <col min="6927" max="6927" width="9" style="67" customWidth="1"/>
    <col min="6928" max="6928" width="7.28515625" style="67" customWidth="1"/>
    <col min="6929" max="6929" width="12.28515625" style="67" customWidth="1"/>
    <col min="6930" max="7168" width="9.140625" style="67"/>
    <col min="7169" max="7169" width="3.42578125" style="67" customWidth="1"/>
    <col min="7170" max="7170" width="8.28515625" style="67" customWidth="1"/>
    <col min="7171" max="7171" width="26.42578125" style="67" customWidth="1"/>
    <col min="7172" max="7172" width="5.5703125" style="67" customWidth="1"/>
    <col min="7173" max="7173" width="7" style="67" customWidth="1"/>
    <col min="7174" max="7175" width="6.7109375" style="67" customWidth="1"/>
    <col min="7176" max="7176" width="15.140625" style="67" customWidth="1"/>
    <col min="7177" max="7177" width="5.42578125" style="67" customWidth="1"/>
    <col min="7178" max="7178" width="6.7109375" style="67" customWidth="1"/>
    <col min="7179" max="7179" width="7.42578125" style="67" customWidth="1"/>
    <col min="7180" max="7180" width="7" style="67" customWidth="1"/>
    <col min="7181" max="7181" width="7.5703125" style="67" customWidth="1"/>
    <col min="7182" max="7182" width="7.140625" style="67" customWidth="1"/>
    <col min="7183" max="7183" width="9" style="67" customWidth="1"/>
    <col min="7184" max="7184" width="7.28515625" style="67" customWidth="1"/>
    <col min="7185" max="7185" width="12.28515625" style="67" customWidth="1"/>
    <col min="7186" max="7424" width="9.140625" style="67"/>
    <col min="7425" max="7425" width="3.42578125" style="67" customWidth="1"/>
    <col min="7426" max="7426" width="8.28515625" style="67" customWidth="1"/>
    <col min="7427" max="7427" width="26.42578125" style="67" customWidth="1"/>
    <col min="7428" max="7428" width="5.5703125" style="67" customWidth="1"/>
    <col min="7429" max="7429" width="7" style="67" customWidth="1"/>
    <col min="7430" max="7431" width="6.7109375" style="67" customWidth="1"/>
    <col min="7432" max="7432" width="15.140625" style="67" customWidth="1"/>
    <col min="7433" max="7433" width="5.42578125" style="67" customWidth="1"/>
    <col min="7434" max="7434" width="6.7109375" style="67" customWidth="1"/>
    <col min="7435" max="7435" width="7.42578125" style="67" customWidth="1"/>
    <col min="7436" max="7436" width="7" style="67" customWidth="1"/>
    <col min="7437" max="7437" width="7.5703125" style="67" customWidth="1"/>
    <col min="7438" max="7438" width="7.140625" style="67" customWidth="1"/>
    <col min="7439" max="7439" width="9" style="67" customWidth="1"/>
    <col min="7440" max="7440" width="7.28515625" style="67" customWidth="1"/>
    <col min="7441" max="7441" width="12.28515625" style="67" customWidth="1"/>
    <col min="7442" max="7680" width="9.140625" style="67"/>
    <col min="7681" max="7681" width="3.42578125" style="67" customWidth="1"/>
    <col min="7682" max="7682" width="8.28515625" style="67" customWidth="1"/>
    <col min="7683" max="7683" width="26.42578125" style="67" customWidth="1"/>
    <col min="7684" max="7684" width="5.5703125" style="67" customWidth="1"/>
    <col min="7685" max="7685" width="7" style="67" customWidth="1"/>
    <col min="7686" max="7687" width="6.7109375" style="67" customWidth="1"/>
    <col min="7688" max="7688" width="15.140625" style="67" customWidth="1"/>
    <col min="7689" max="7689" width="5.42578125" style="67" customWidth="1"/>
    <col min="7690" max="7690" width="6.7109375" style="67" customWidth="1"/>
    <col min="7691" max="7691" width="7.42578125" style="67" customWidth="1"/>
    <col min="7692" max="7692" width="7" style="67" customWidth="1"/>
    <col min="7693" max="7693" width="7.5703125" style="67" customWidth="1"/>
    <col min="7694" max="7694" width="7.140625" style="67" customWidth="1"/>
    <col min="7695" max="7695" width="9" style="67" customWidth="1"/>
    <col min="7696" max="7696" width="7.28515625" style="67" customWidth="1"/>
    <col min="7697" max="7697" width="12.28515625" style="67" customWidth="1"/>
    <col min="7698" max="7936" width="9.140625" style="67"/>
    <col min="7937" max="7937" width="3.42578125" style="67" customWidth="1"/>
    <col min="7938" max="7938" width="8.28515625" style="67" customWidth="1"/>
    <col min="7939" max="7939" width="26.42578125" style="67" customWidth="1"/>
    <col min="7940" max="7940" width="5.5703125" style="67" customWidth="1"/>
    <col min="7941" max="7941" width="7" style="67" customWidth="1"/>
    <col min="7942" max="7943" width="6.7109375" style="67" customWidth="1"/>
    <col min="7944" max="7944" width="15.140625" style="67" customWidth="1"/>
    <col min="7945" max="7945" width="5.42578125" style="67" customWidth="1"/>
    <col min="7946" max="7946" width="6.7109375" style="67" customWidth="1"/>
    <col min="7947" max="7947" width="7.42578125" style="67" customWidth="1"/>
    <col min="7948" max="7948" width="7" style="67" customWidth="1"/>
    <col min="7949" max="7949" width="7.5703125" style="67" customWidth="1"/>
    <col min="7950" max="7950" width="7.140625" style="67" customWidth="1"/>
    <col min="7951" max="7951" width="9" style="67" customWidth="1"/>
    <col min="7952" max="7952" width="7.28515625" style="67" customWidth="1"/>
    <col min="7953" max="7953" width="12.28515625" style="67" customWidth="1"/>
    <col min="7954" max="8192" width="9.140625" style="67"/>
    <col min="8193" max="8193" width="3.42578125" style="67" customWidth="1"/>
    <col min="8194" max="8194" width="8.28515625" style="67" customWidth="1"/>
    <col min="8195" max="8195" width="26.42578125" style="67" customWidth="1"/>
    <col min="8196" max="8196" width="5.5703125" style="67" customWidth="1"/>
    <col min="8197" max="8197" width="7" style="67" customWidth="1"/>
    <col min="8198" max="8199" width="6.7109375" style="67" customWidth="1"/>
    <col min="8200" max="8200" width="15.140625" style="67" customWidth="1"/>
    <col min="8201" max="8201" width="5.42578125" style="67" customWidth="1"/>
    <col min="8202" max="8202" width="6.7109375" style="67" customWidth="1"/>
    <col min="8203" max="8203" width="7.42578125" style="67" customWidth="1"/>
    <col min="8204" max="8204" width="7" style="67" customWidth="1"/>
    <col min="8205" max="8205" width="7.5703125" style="67" customWidth="1"/>
    <col min="8206" max="8206" width="7.140625" style="67" customWidth="1"/>
    <col min="8207" max="8207" width="9" style="67" customWidth="1"/>
    <col min="8208" max="8208" width="7.28515625" style="67" customWidth="1"/>
    <col min="8209" max="8209" width="12.28515625" style="67" customWidth="1"/>
    <col min="8210" max="8448" width="9.140625" style="67"/>
    <col min="8449" max="8449" width="3.42578125" style="67" customWidth="1"/>
    <col min="8450" max="8450" width="8.28515625" style="67" customWidth="1"/>
    <col min="8451" max="8451" width="26.42578125" style="67" customWidth="1"/>
    <col min="8452" max="8452" width="5.5703125" style="67" customWidth="1"/>
    <col min="8453" max="8453" width="7" style="67" customWidth="1"/>
    <col min="8454" max="8455" width="6.7109375" style="67" customWidth="1"/>
    <col min="8456" max="8456" width="15.140625" style="67" customWidth="1"/>
    <col min="8457" max="8457" width="5.42578125" style="67" customWidth="1"/>
    <col min="8458" max="8458" width="6.7109375" style="67" customWidth="1"/>
    <col min="8459" max="8459" width="7.42578125" style="67" customWidth="1"/>
    <col min="8460" max="8460" width="7" style="67" customWidth="1"/>
    <col min="8461" max="8461" width="7.5703125" style="67" customWidth="1"/>
    <col min="8462" max="8462" width="7.140625" style="67" customWidth="1"/>
    <col min="8463" max="8463" width="9" style="67" customWidth="1"/>
    <col min="8464" max="8464" width="7.28515625" style="67" customWidth="1"/>
    <col min="8465" max="8465" width="12.28515625" style="67" customWidth="1"/>
    <col min="8466" max="8704" width="9.140625" style="67"/>
    <col min="8705" max="8705" width="3.42578125" style="67" customWidth="1"/>
    <col min="8706" max="8706" width="8.28515625" style="67" customWidth="1"/>
    <col min="8707" max="8707" width="26.42578125" style="67" customWidth="1"/>
    <col min="8708" max="8708" width="5.5703125" style="67" customWidth="1"/>
    <col min="8709" max="8709" width="7" style="67" customWidth="1"/>
    <col min="8710" max="8711" width="6.7109375" style="67" customWidth="1"/>
    <col min="8712" max="8712" width="15.140625" style="67" customWidth="1"/>
    <col min="8713" max="8713" width="5.42578125" style="67" customWidth="1"/>
    <col min="8714" max="8714" width="6.7109375" style="67" customWidth="1"/>
    <col min="8715" max="8715" width="7.42578125" style="67" customWidth="1"/>
    <col min="8716" max="8716" width="7" style="67" customWidth="1"/>
    <col min="8717" max="8717" width="7.5703125" style="67" customWidth="1"/>
    <col min="8718" max="8718" width="7.140625" style="67" customWidth="1"/>
    <col min="8719" max="8719" width="9" style="67" customWidth="1"/>
    <col min="8720" max="8720" width="7.28515625" style="67" customWidth="1"/>
    <col min="8721" max="8721" width="12.28515625" style="67" customWidth="1"/>
    <col min="8722" max="8960" width="9.140625" style="67"/>
    <col min="8961" max="8961" width="3.42578125" style="67" customWidth="1"/>
    <col min="8962" max="8962" width="8.28515625" style="67" customWidth="1"/>
    <col min="8963" max="8963" width="26.42578125" style="67" customWidth="1"/>
    <col min="8964" max="8964" width="5.5703125" style="67" customWidth="1"/>
    <col min="8965" max="8965" width="7" style="67" customWidth="1"/>
    <col min="8966" max="8967" width="6.7109375" style="67" customWidth="1"/>
    <col min="8968" max="8968" width="15.140625" style="67" customWidth="1"/>
    <col min="8969" max="8969" width="5.42578125" style="67" customWidth="1"/>
    <col min="8970" max="8970" width="6.7109375" style="67" customWidth="1"/>
    <col min="8971" max="8971" width="7.42578125" style="67" customWidth="1"/>
    <col min="8972" max="8972" width="7" style="67" customWidth="1"/>
    <col min="8973" max="8973" width="7.5703125" style="67" customWidth="1"/>
    <col min="8974" max="8974" width="7.140625" style="67" customWidth="1"/>
    <col min="8975" max="8975" width="9" style="67" customWidth="1"/>
    <col min="8976" max="8976" width="7.28515625" style="67" customWidth="1"/>
    <col min="8977" max="8977" width="12.28515625" style="67" customWidth="1"/>
    <col min="8978" max="9216" width="9.140625" style="67"/>
    <col min="9217" max="9217" width="3.42578125" style="67" customWidth="1"/>
    <col min="9218" max="9218" width="8.28515625" style="67" customWidth="1"/>
    <col min="9219" max="9219" width="26.42578125" style="67" customWidth="1"/>
    <col min="9220" max="9220" width="5.5703125" style="67" customWidth="1"/>
    <col min="9221" max="9221" width="7" style="67" customWidth="1"/>
    <col min="9222" max="9223" width="6.7109375" style="67" customWidth="1"/>
    <col min="9224" max="9224" width="15.140625" style="67" customWidth="1"/>
    <col min="9225" max="9225" width="5.42578125" style="67" customWidth="1"/>
    <col min="9226" max="9226" width="6.7109375" style="67" customWidth="1"/>
    <col min="9227" max="9227" width="7.42578125" style="67" customWidth="1"/>
    <col min="9228" max="9228" width="7" style="67" customWidth="1"/>
    <col min="9229" max="9229" width="7.5703125" style="67" customWidth="1"/>
    <col min="9230" max="9230" width="7.140625" style="67" customWidth="1"/>
    <col min="9231" max="9231" width="9" style="67" customWidth="1"/>
    <col min="9232" max="9232" width="7.28515625" style="67" customWidth="1"/>
    <col min="9233" max="9233" width="12.28515625" style="67" customWidth="1"/>
    <col min="9234" max="9472" width="9.140625" style="67"/>
    <col min="9473" max="9473" width="3.42578125" style="67" customWidth="1"/>
    <col min="9474" max="9474" width="8.28515625" style="67" customWidth="1"/>
    <col min="9475" max="9475" width="26.42578125" style="67" customWidth="1"/>
    <col min="9476" max="9476" width="5.5703125" style="67" customWidth="1"/>
    <col min="9477" max="9477" width="7" style="67" customWidth="1"/>
    <col min="9478" max="9479" width="6.7109375" style="67" customWidth="1"/>
    <col min="9480" max="9480" width="15.140625" style="67" customWidth="1"/>
    <col min="9481" max="9481" width="5.42578125" style="67" customWidth="1"/>
    <col min="9482" max="9482" width="6.7109375" style="67" customWidth="1"/>
    <col min="9483" max="9483" width="7.42578125" style="67" customWidth="1"/>
    <col min="9484" max="9484" width="7" style="67" customWidth="1"/>
    <col min="9485" max="9485" width="7.5703125" style="67" customWidth="1"/>
    <col min="9486" max="9486" width="7.140625" style="67" customWidth="1"/>
    <col min="9487" max="9487" width="9" style="67" customWidth="1"/>
    <col min="9488" max="9488" width="7.28515625" style="67" customWidth="1"/>
    <col min="9489" max="9489" width="12.28515625" style="67" customWidth="1"/>
    <col min="9490" max="9728" width="9.140625" style="67"/>
    <col min="9729" max="9729" width="3.42578125" style="67" customWidth="1"/>
    <col min="9730" max="9730" width="8.28515625" style="67" customWidth="1"/>
    <col min="9731" max="9731" width="26.42578125" style="67" customWidth="1"/>
    <col min="9732" max="9732" width="5.5703125" style="67" customWidth="1"/>
    <col min="9733" max="9733" width="7" style="67" customWidth="1"/>
    <col min="9734" max="9735" width="6.7109375" style="67" customWidth="1"/>
    <col min="9736" max="9736" width="15.140625" style="67" customWidth="1"/>
    <col min="9737" max="9737" width="5.42578125" style="67" customWidth="1"/>
    <col min="9738" max="9738" width="6.7109375" style="67" customWidth="1"/>
    <col min="9739" max="9739" width="7.42578125" style="67" customWidth="1"/>
    <col min="9740" max="9740" width="7" style="67" customWidth="1"/>
    <col min="9741" max="9741" width="7.5703125" style="67" customWidth="1"/>
    <col min="9742" max="9742" width="7.140625" style="67" customWidth="1"/>
    <col min="9743" max="9743" width="9" style="67" customWidth="1"/>
    <col min="9744" max="9744" width="7.28515625" style="67" customWidth="1"/>
    <col min="9745" max="9745" width="12.28515625" style="67" customWidth="1"/>
    <col min="9746" max="9984" width="9.140625" style="67"/>
    <col min="9985" max="9985" width="3.42578125" style="67" customWidth="1"/>
    <col min="9986" max="9986" width="8.28515625" style="67" customWidth="1"/>
    <col min="9987" max="9987" width="26.42578125" style="67" customWidth="1"/>
    <col min="9988" max="9988" width="5.5703125" style="67" customWidth="1"/>
    <col min="9989" max="9989" width="7" style="67" customWidth="1"/>
    <col min="9990" max="9991" width="6.7109375" style="67" customWidth="1"/>
    <col min="9992" max="9992" width="15.140625" style="67" customWidth="1"/>
    <col min="9993" max="9993" width="5.42578125" style="67" customWidth="1"/>
    <col min="9994" max="9994" width="6.7109375" style="67" customWidth="1"/>
    <col min="9995" max="9995" width="7.42578125" style="67" customWidth="1"/>
    <col min="9996" max="9996" width="7" style="67" customWidth="1"/>
    <col min="9997" max="9997" width="7.5703125" style="67" customWidth="1"/>
    <col min="9998" max="9998" width="7.140625" style="67" customWidth="1"/>
    <col min="9999" max="9999" width="9" style="67" customWidth="1"/>
    <col min="10000" max="10000" width="7.28515625" style="67" customWidth="1"/>
    <col min="10001" max="10001" width="12.28515625" style="67" customWidth="1"/>
    <col min="10002" max="10240" width="9.140625" style="67"/>
    <col min="10241" max="10241" width="3.42578125" style="67" customWidth="1"/>
    <col min="10242" max="10242" width="8.28515625" style="67" customWidth="1"/>
    <col min="10243" max="10243" width="26.42578125" style="67" customWidth="1"/>
    <col min="10244" max="10244" width="5.5703125" style="67" customWidth="1"/>
    <col min="10245" max="10245" width="7" style="67" customWidth="1"/>
    <col min="10246" max="10247" width="6.7109375" style="67" customWidth="1"/>
    <col min="10248" max="10248" width="15.140625" style="67" customWidth="1"/>
    <col min="10249" max="10249" width="5.42578125" style="67" customWidth="1"/>
    <col min="10250" max="10250" width="6.7109375" style="67" customWidth="1"/>
    <col min="10251" max="10251" width="7.42578125" style="67" customWidth="1"/>
    <col min="10252" max="10252" width="7" style="67" customWidth="1"/>
    <col min="10253" max="10253" width="7.5703125" style="67" customWidth="1"/>
    <col min="10254" max="10254" width="7.140625" style="67" customWidth="1"/>
    <col min="10255" max="10255" width="9" style="67" customWidth="1"/>
    <col min="10256" max="10256" width="7.28515625" style="67" customWidth="1"/>
    <col min="10257" max="10257" width="12.28515625" style="67" customWidth="1"/>
    <col min="10258" max="10496" width="9.140625" style="67"/>
    <col min="10497" max="10497" width="3.42578125" style="67" customWidth="1"/>
    <col min="10498" max="10498" width="8.28515625" style="67" customWidth="1"/>
    <col min="10499" max="10499" width="26.42578125" style="67" customWidth="1"/>
    <col min="10500" max="10500" width="5.5703125" style="67" customWidth="1"/>
    <col min="10501" max="10501" width="7" style="67" customWidth="1"/>
    <col min="10502" max="10503" width="6.7109375" style="67" customWidth="1"/>
    <col min="10504" max="10504" width="15.140625" style="67" customWidth="1"/>
    <col min="10505" max="10505" width="5.42578125" style="67" customWidth="1"/>
    <col min="10506" max="10506" width="6.7109375" style="67" customWidth="1"/>
    <col min="10507" max="10507" width="7.42578125" style="67" customWidth="1"/>
    <col min="10508" max="10508" width="7" style="67" customWidth="1"/>
    <col min="10509" max="10509" width="7.5703125" style="67" customWidth="1"/>
    <col min="10510" max="10510" width="7.140625" style="67" customWidth="1"/>
    <col min="10511" max="10511" width="9" style="67" customWidth="1"/>
    <col min="10512" max="10512" width="7.28515625" style="67" customWidth="1"/>
    <col min="10513" max="10513" width="12.28515625" style="67" customWidth="1"/>
    <col min="10514" max="10752" width="9.140625" style="67"/>
    <col min="10753" max="10753" width="3.42578125" style="67" customWidth="1"/>
    <col min="10754" max="10754" width="8.28515625" style="67" customWidth="1"/>
    <col min="10755" max="10755" width="26.42578125" style="67" customWidth="1"/>
    <col min="10756" max="10756" width="5.5703125" style="67" customWidth="1"/>
    <col min="10757" max="10757" width="7" style="67" customWidth="1"/>
    <col min="10758" max="10759" width="6.7109375" style="67" customWidth="1"/>
    <col min="10760" max="10760" width="15.140625" style="67" customWidth="1"/>
    <col min="10761" max="10761" width="5.42578125" style="67" customWidth="1"/>
    <col min="10762" max="10762" width="6.7109375" style="67" customWidth="1"/>
    <col min="10763" max="10763" width="7.42578125" style="67" customWidth="1"/>
    <col min="10764" max="10764" width="7" style="67" customWidth="1"/>
    <col min="10765" max="10765" width="7.5703125" style="67" customWidth="1"/>
    <col min="10766" max="10766" width="7.140625" style="67" customWidth="1"/>
    <col min="10767" max="10767" width="9" style="67" customWidth="1"/>
    <col min="10768" max="10768" width="7.28515625" style="67" customWidth="1"/>
    <col min="10769" max="10769" width="12.28515625" style="67" customWidth="1"/>
    <col min="10770" max="11008" width="9.140625" style="67"/>
    <col min="11009" max="11009" width="3.42578125" style="67" customWidth="1"/>
    <col min="11010" max="11010" width="8.28515625" style="67" customWidth="1"/>
    <col min="11011" max="11011" width="26.42578125" style="67" customWidth="1"/>
    <col min="11012" max="11012" width="5.5703125" style="67" customWidth="1"/>
    <col min="11013" max="11013" width="7" style="67" customWidth="1"/>
    <col min="11014" max="11015" width="6.7109375" style="67" customWidth="1"/>
    <col min="11016" max="11016" width="15.140625" style="67" customWidth="1"/>
    <col min="11017" max="11017" width="5.42578125" style="67" customWidth="1"/>
    <col min="11018" max="11018" width="6.7109375" style="67" customWidth="1"/>
    <col min="11019" max="11019" width="7.42578125" style="67" customWidth="1"/>
    <col min="11020" max="11020" width="7" style="67" customWidth="1"/>
    <col min="11021" max="11021" width="7.5703125" style="67" customWidth="1"/>
    <col min="11022" max="11022" width="7.140625" style="67" customWidth="1"/>
    <col min="11023" max="11023" width="9" style="67" customWidth="1"/>
    <col min="11024" max="11024" width="7.28515625" style="67" customWidth="1"/>
    <col min="11025" max="11025" width="12.28515625" style="67" customWidth="1"/>
    <col min="11026" max="11264" width="9.140625" style="67"/>
    <col min="11265" max="11265" width="3.42578125" style="67" customWidth="1"/>
    <col min="11266" max="11266" width="8.28515625" style="67" customWidth="1"/>
    <col min="11267" max="11267" width="26.42578125" style="67" customWidth="1"/>
    <col min="11268" max="11268" width="5.5703125" style="67" customWidth="1"/>
    <col min="11269" max="11269" width="7" style="67" customWidth="1"/>
    <col min="11270" max="11271" width="6.7109375" style="67" customWidth="1"/>
    <col min="11272" max="11272" width="15.140625" style="67" customWidth="1"/>
    <col min="11273" max="11273" width="5.42578125" style="67" customWidth="1"/>
    <col min="11274" max="11274" width="6.7109375" style="67" customWidth="1"/>
    <col min="11275" max="11275" width="7.42578125" style="67" customWidth="1"/>
    <col min="11276" max="11276" width="7" style="67" customWidth="1"/>
    <col min="11277" max="11277" width="7.5703125" style="67" customWidth="1"/>
    <col min="11278" max="11278" width="7.140625" style="67" customWidth="1"/>
    <col min="11279" max="11279" width="9" style="67" customWidth="1"/>
    <col min="11280" max="11280" width="7.28515625" style="67" customWidth="1"/>
    <col min="11281" max="11281" width="12.28515625" style="67" customWidth="1"/>
    <col min="11282" max="11520" width="9.140625" style="67"/>
    <col min="11521" max="11521" width="3.42578125" style="67" customWidth="1"/>
    <col min="11522" max="11522" width="8.28515625" style="67" customWidth="1"/>
    <col min="11523" max="11523" width="26.42578125" style="67" customWidth="1"/>
    <col min="11524" max="11524" width="5.5703125" style="67" customWidth="1"/>
    <col min="11525" max="11525" width="7" style="67" customWidth="1"/>
    <col min="11526" max="11527" width="6.7109375" style="67" customWidth="1"/>
    <col min="11528" max="11528" width="15.140625" style="67" customWidth="1"/>
    <col min="11529" max="11529" width="5.42578125" style="67" customWidth="1"/>
    <col min="11530" max="11530" width="6.7109375" style="67" customWidth="1"/>
    <col min="11531" max="11531" width="7.42578125" style="67" customWidth="1"/>
    <col min="11532" max="11532" width="7" style="67" customWidth="1"/>
    <col min="11533" max="11533" width="7.5703125" style="67" customWidth="1"/>
    <col min="11534" max="11534" width="7.140625" style="67" customWidth="1"/>
    <col min="11535" max="11535" width="9" style="67" customWidth="1"/>
    <col min="11536" max="11536" width="7.28515625" style="67" customWidth="1"/>
    <col min="11537" max="11537" width="12.28515625" style="67" customWidth="1"/>
    <col min="11538" max="11776" width="9.140625" style="67"/>
    <col min="11777" max="11777" width="3.42578125" style="67" customWidth="1"/>
    <col min="11778" max="11778" width="8.28515625" style="67" customWidth="1"/>
    <col min="11779" max="11779" width="26.42578125" style="67" customWidth="1"/>
    <col min="11780" max="11780" width="5.5703125" style="67" customWidth="1"/>
    <col min="11781" max="11781" width="7" style="67" customWidth="1"/>
    <col min="11782" max="11783" width="6.7109375" style="67" customWidth="1"/>
    <col min="11784" max="11784" width="15.140625" style="67" customWidth="1"/>
    <col min="11785" max="11785" width="5.42578125" style="67" customWidth="1"/>
    <col min="11786" max="11786" width="6.7109375" style="67" customWidth="1"/>
    <col min="11787" max="11787" width="7.42578125" style="67" customWidth="1"/>
    <col min="11788" max="11788" width="7" style="67" customWidth="1"/>
    <col min="11789" max="11789" width="7.5703125" style="67" customWidth="1"/>
    <col min="11790" max="11790" width="7.140625" style="67" customWidth="1"/>
    <col min="11791" max="11791" width="9" style="67" customWidth="1"/>
    <col min="11792" max="11792" width="7.28515625" style="67" customWidth="1"/>
    <col min="11793" max="11793" width="12.28515625" style="67" customWidth="1"/>
    <col min="11794" max="12032" width="9.140625" style="67"/>
    <col min="12033" max="12033" width="3.42578125" style="67" customWidth="1"/>
    <col min="12034" max="12034" width="8.28515625" style="67" customWidth="1"/>
    <col min="12035" max="12035" width="26.42578125" style="67" customWidth="1"/>
    <col min="12036" max="12036" width="5.5703125" style="67" customWidth="1"/>
    <col min="12037" max="12037" width="7" style="67" customWidth="1"/>
    <col min="12038" max="12039" width="6.7109375" style="67" customWidth="1"/>
    <col min="12040" max="12040" width="15.140625" style="67" customWidth="1"/>
    <col min="12041" max="12041" width="5.42578125" style="67" customWidth="1"/>
    <col min="12042" max="12042" width="6.7109375" style="67" customWidth="1"/>
    <col min="12043" max="12043" width="7.42578125" style="67" customWidth="1"/>
    <col min="12044" max="12044" width="7" style="67" customWidth="1"/>
    <col min="12045" max="12045" width="7.5703125" style="67" customWidth="1"/>
    <col min="12046" max="12046" width="7.140625" style="67" customWidth="1"/>
    <col min="12047" max="12047" width="9" style="67" customWidth="1"/>
    <col min="12048" max="12048" width="7.28515625" style="67" customWidth="1"/>
    <col min="12049" max="12049" width="12.28515625" style="67" customWidth="1"/>
    <col min="12050" max="12288" width="9.140625" style="67"/>
    <col min="12289" max="12289" width="3.42578125" style="67" customWidth="1"/>
    <col min="12290" max="12290" width="8.28515625" style="67" customWidth="1"/>
    <col min="12291" max="12291" width="26.42578125" style="67" customWidth="1"/>
    <col min="12292" max="12292" width="5.5703125" style="67" customWidth="1"/>
    <col min="12293" max="12293" width="7" style="67" customWidth="1"/>
    <col min="12294" max="12295" width="6.7109375" style="67" customWidth="1"/>
    <col min="12296" max="12296" width="15.140625" style="67" customWidth="1"/>
    <col min="12297" max="12297" width="5.42578125" style="67" customWidth="1"/>
    <col min="12298" max="12298" width="6.7109375" style="67" customWidth="1"/>
    <col min="12299" max="12299" width="7.42578125" style="67" customWidth="1"/>
    <col min="12300" max="12300" width="7" style="67" customWidth="1"/>
    <col min="12301" max="12301" width="7.5703125" style="67" customWidth="1"/>
    <col min="12302" max="12302" width="7.140625" style="67" customWidth="1"/>
    <col min="12303" max="12303" width="9" style="67" customWidth="1"/>
    <col min="12304" max="12304" width="7.28515625" style="67" customWidth="1"/>
    <col min="12305" max="12305" width="12.28515625" style="67" customWidth="1"/>
    <col min="12306" max="12544" width="9.140625" style="67"/>
    <col min="12545" max="12545" width="3.42578125" style="67" customWidth="1"/>
    <col min="12546" max="12546" width="8.28515625" style="67" customWidth="1"/>
    <col min="12547" max="12547" width="26.42578125" style="67" customWidth="1"/>
    <col min="12548" max="12548" width="5.5703125" style="67" customWidth="1"/>
    <col min="12549" max="12549" width="7" style="67" customWidth="1"/>
    <col min="12550" max="12551" width="6.7109375" style="67" customWidth="1"/>
    <col min="12552" max="12552" width="15.140625" style="67" customWidth="1"/>
    <col min="12553" max="12553" width="5.42578125" style="67" customWidth="1"/>
    <col min="12554" max="12554" width="6.7109375" style="67" customWidth="1"/>
    <col min="12555" max="12555" width="7.42578125" style="67" customWidth="1"/>
    <col min="12556" max="12556" width="7" style="67" customWidth="1"/>
    <col min="12557" max="12557" width="7.5703125" style="67" customWidth="1"/>
    <col min="12558" max="12558" width="7.140625" style="67" customWidth="1"/>
    <col min="12559" max="12559" width="9" style="67" customWidth="1"/>
    <col min="12560" max="12560" width="7.28515625" style="67" customWidth="1"/>
    <col min="12561" max="12561" width="12.28515625" style="67" customWidth="1"/>
    <col min="12562" max="12800" width="9.140625" style="67"/>
    <col min="12801" max="12801" width="3.42578125" style="67" customWidth="1"/>
    <col min="12802" max="12802" width="8.28515625" style="67" customWidth="1"/>
    <col min="12803" max="12803" width="26.42578125" style="67" customWidth="1"/>
    <col min="12804" max="12804" width="5.5703125" style="67" customWidth="1"/>
    <col min="12805" max="12805" width="7" style="67" customWidth="1"/>
    <col min="12806" max="12807" width="6.7109375" style="67" customWidth="1"/>
    <col min="12808" max="12808" width="15.140625" style="67" customWidth="1"/>
    <col min="12809" max="12809" width="5.42578125" style="67" customWidth="1"/>
    <col min="12810" max="12810" width="6.7109375" style="67" customWidth="1"/>
    <col min="12811" max="12811" width="7.42578125" style="67" customWidth="1"/>
    <col min="12812" max="12812" width="7" style="67" customWidth="1"/>
    <col min="12813" max="12813" width="7.5703125" style="67" customWidth="1"/>
    <col min="12814" max="12814" width="7.140625" style="67" customWidth="1"/>
    <col min="12815" max="12815" width="9" style="67" customWidth="1"/>
    <col min="12816" max="12816" width="7.28515625" style="67" customWidth="1"/>
    <col min="12817" max="12817" width="12.28515625" style="67" customWidth="1"/>
    <col min="12818" max="13056" width="9.140625" style="67"/>
    <col min="13057" max="13057" width="3.42578125" style="67" customWidth="1"/>
    <col min="13058" max="13058" width="8.28515625" style="67" customWidth="1"/>
    <col min="13059" max="13059" width="26.42578125" style="67" customWidth="1"/>
    <col min="13060" max="13060" width="5.5703125" style="67" customWidth="1"/>
    <col min="13061" max="13061" width="7" style="67" customWidth="1"/>
    <col min="13062" max="13063" width="6.7109375" style="67" customWidth="1"/>
    <col min="13064" max="13064" width="15.140625" style="67" customWidth="1"/>
    <col min="13065" max="13065" width="5.42578125" style="67" customWidth="1"/>
    <col min="13066" max="13066" width="6.7109375" style="67" customWidth="1"/>
    <col min="13067" max="13067" width="7.42578125" style="67" customWidth="1"/>
    <col min="13068" max="13068" width="7" style="67" customWidth="1"/>
    <col min="13069" max="13069" width="7.5703125" style="67" customWidth="1"/>
    <col min="13070" max="13070" width="7.140625" style="67" customWidth="1"/>
    <col min="13071" max="13071" width="9" style="67" customWidth="1"/>
    <col min="13072" max="13072" width="7.28515625" style="67" customWidth="1"/>
    <col min="13073" max="13073" width="12.28515625" style="67" customWidth="1"/>
    <col min="13074" max="13312" width="9.140625" style="67"/>
    <col min="13313" max="13313" width="3.42578125" style="67" customWidth="1"/>
    <col min="13314" max="13314" width="8.28515625" style="67" customWidth="1"/>
    <col min="13315" max="13315" width="26.42578125" style="67" customWidth="1"/>
    <col min="13316" max="13316" width="5.5703125" style="67" customWidth="1"/>
    <col min="13317" max="13317" width="7" style="67" customWidth="1"/>
    <col min="13318" max="13319" width="6.7109375" style="67" customWidth="1"/>
    <col min="13320" max="13320" width="15.140625" style="67" customWidth="1"/>
    <col min="13321" max="13321" width="5.42578125" style="67" customWidth="1"/>
    <col min="13322" max="13322" width="6.7109375" style="67" customWidth="1"/>
    <col min="13323" max="13323" width="7.42578125" style="67" customWidth="1"/>
    <col min="13324" max="13324" width="7" style="67" customWidth="1"/>
    <col min="13325" max="13325" width="7.5703125" style="67" customWidth="1"/>
    <col min="13326" max="13326" width="7.140625" style="67" customWidth="1"/>
    <col min="13327" max="13327" width="9" style="67" customWidth="1"/>
    <col min="13328" max="13328" width="7.28515625" style="67" customWidth="1"/>
    <col min="13329" max="13329" width="12.28515625" style="67" customWidth="1"/>
    <col min="13330" max="13568" width="9.140625" style="67"/>
    <col min="13569" max="13569" width="3.42578125" style="67" customWidth="1"/>
    <col min="13570" max="13570" width="8.28515625" style="67" customWidth="1"/>
    <col min="13571" max="13571" width="26.42578125" style="67" customWidth="1"/>
    <col min="13572" max="13572" width="5.5703125" style="67" customWidth="1"/>
    <col min="13573" max="13573" width="7" style="67" customWidth="1"/>
    <col min="13574" max="13575" width="6.7109375" style="67" customWidth="1"/>
    <col min="13576" max="13576" width="15.140625" style="67" customWidth="1"/>
    <col min="13577" max="13577" width="5.42578125" style="67" customWidth="1"/>
    <col min="13578" max="13578" width="6.7109375" style="67" customWidth="1"/>
    <col min="13579" max="13579" width="7.42578125" style="67" customWidth="1"/>
    <col min="13580" max="13580" width="7" style="67" customWidth="1"/>
    <col min="13581" max="13581" width="7.5703125" style="67" customWidth="1"/>
    <col min="13582" max="13582" width="7.140625" style="67" customWidth="1"/>
    <col min="13583" max="13583" width="9" style="67" customWidth="1"/>
    <col min="13584" max="13584" width="7.28515625" style="67" customWidth="1"/>
    <col min="13585" max="13585" width="12.28515625" style="67" customWidth="1"/>
    <col min="13586" max="13824" width="9.140625" style="67"/>
    <col min="13825" max="13825" width="3.42578125" style="67" customWidth="1"/>
    <col min="13826" max="13826" width="8.28515625" style="67" customWidth="1"/>
    <col min="13827" max="13827" width="26.42578125" style="67" customWidth="1"/>
    <col min="13828" max="13828" width="5.5703125" style="67" customWidth="1"/>
    <col min="13829" max="13829" width="7" style="67" customWidth="1"/>
    <col min="13830" max="13831" width="6.7109375" style="67" customWidth="1"/>
    <col min="13832" max="13832" width="15.140625" style="67" customWidth="1"/>
    <col min="13833" max="13833" width="5.42578125" style="67" customWidth="1"/>
    <col min="13834" max="13834" width="6.7109375" style="67" customWidth="1"/>
    <col min="13835" max="13835" width="7.42578125" style="67" customWidth="1"/>
    <col min="13836" max="13836" width="7" style="67" customWidth="1"/>
    <col min="13837" max="13837" width="7.5703125" style="67" customWidth="1"/>
    <col min="13838" max="13838" width="7.140625" style="67" customWidth="1"/>
    <col min="13839" max="13839" width="9" style="67" customWidth="1"/>
    <col min="13840" max="13840" width="7.28515625" style="67" customWidth="1"/>
    <col min="13841" max="13841" width="12.28515625" style="67" customWidth="1"/>
    <col min="13842" max="14080" width="9.140625" style="67"/>
    <col min="14081" max="14081" width="3.42578125" style="67" customWidth="1"/>
    <col min="14082" max="14082" width="8.28515625" style="67" customWidth="1"/>
    <col min="14083" max="14083" width="26.42578125" style="67" customWidth="1"/>
    <col min="14084" max="14084" width="5.5703125" style="67" customWidth="1"/>
    <col min="14085" max="14085" width="7" style="67" customWidth="1"/>
    <col min="14086" max="14087" width="6.7109375" style="67" customWidth="1"/>
    <col min="14088" max="14088" width="15.140625" style="67" customWidth="1"/>
    <col min="14089" max="14089" width="5.42578125" style="67" customWidth="1"/>
    <col min="14090" max="14090" width="6.7109375" style="67" customWidth="1"/>
    <col min="14091" max="14091" width="7.42578125" style="67" customWidth="1"/>
    <col min="14092" max="14092" width="7" style="67" customWidth="1"/>
    <col min="14093" max="14093" width="7.5703125" style="67" customWidth="1"/>
    <col min="14094" max="14094" width="7.140625" style="67" customWidth="1"/>
    <col min="14095" max="14095" width="9" style="67" customWidth="1"/>
    <col min="14096" max="14096" width="7.28515625" style="67" customWidth="1"/>
    <col min="14097" max="14097" width="12.28515625" style="67" customWidth="1"/>
    <col min="14098" max="14336" width="9.140625" style="67"/>
    <col min="14337" max="14337" width="3.42578125" style="67" customWidth="1"/>
    <col min="14338" max="14338" width="8.28515625" style="67" customWidth="1"/>
    <col min="14339" max="14339" width="26.42578125" style="67" customWidth="1"/>
    <col min="14340" max="14340" width="5.5703125" style="67" customWidth="1"/>
    <col min="14341" max="14341" width="7" style="67" customWidth="1"/>
    <col min="14342" max="14343" width="6.7109375" style="67" customWidth="1"/>
    <col min="14344" max="14344" width="15.140625" style="67" customWidth="1"/>
    <col min="14345" max="14345" width="5.42578125" style="67" customWidth="1"/>
    <col min="14346" max="14346" width="6.7109375" style="67" customWidth="1"/>
    <col min="14347" max="14347" width="7.42578125" style="67" customWidth="1"/>
    <col min="14348" max="14348" width="7" style="67" customWidth="1"/>
    <col min="14349" max="14349" width="7.5703125" style="67" customWidth="1"/>
    <col min="14350" max="14350" width="7.140625" style="67" customWidth="1"/>
    <col min="14351" max="14351" width="9" style="67" customWidth="1"/>
    <col min="14352" max="14352" width="7.28515625" style="67" customWidth="1"/>
    <col min="14353" max="14353" width="12.28515625" style="67" customWidth="1"/>
    <col min="14354" max="14592" width="9.140625" style="67"/>
    <col min="14593" max="14593" width="3.42578125" style="67" customWidth="1"/>
    <col min="14594" max="14594" width="8.28515625" style="67" customWidth="1"/>
    <col min="14595" max="14595" width="26.42578125" style="67" customWidth="1"/>
    <col min="14596" max="14596" width="5.5703125" style="67" customWidth="1"/>
    <col min="14597" max="14597" width="7" style="67" customWidth="1"/>
    <col min="14598" max="14599" width="6.7109375" style="67" customWidth="1"/>
    <col min="14600" max="14600" width="15.140625" style="67" customWidth="1"/>
    <col min="14601" max="14601" width="5.42578125" style="67" customWidth="1"/>
    <col min="14602" max="14602" width="6.7109375" style="67" customWidth="1"/>
    <col min="14603" max="14603" width="7.42578125" style="67" customWidth="1"/>
    <col min="14604" max="14604" width="7" style="67" customWidth="1"/>
    <col min="14605" max="14605" width="7.5703125" style="67" customWidth="1"/>
    <col min="14606" max="14606" width="7.140625" style="67" customWidth="1"/>
    <col min="14607" max="14607" width="9" style="67" customWidth="1"/>
    <col min="14608" max="14608" width="7.28515625" style="67" customWidth="1"/>
    <col min="14609" max="14609" width="12.28515625" style="67" customWidth="1"/>
    <col min="14610" max="14848" width="9.140625" style="67"/>
    <col min="14849" max="14849" width="3.42578125" style="67" customWidth="1"/>
    <col min="14850" max="14850" width="8.28515625" style="67" customWidth="1"/>
    <col min="14851" max="14851" width="26.42578125" style="67" customWidth="1"/>
    <col min="14852" max="14852" width="5.5703125" style="67" customWidth="1"/>
    <col min="14853" max="14853" width="7" style="67" customWidth="1"/>
    <col min="14854" max="14855" width="6.7109375" style="67" customWidth="1"/>
    <col min="14856" max="14856" width="15.140625" style="67" customWidth="1"/>
    <col min="14857" max="14857" width="5.42578125" style="67" customWidth="1"/>
    <col min="14858" max="14858" width="6.7109375" style="67" customWidth="1"/>
    <col min="14859" max="14859" width="7.42578125" style="67" customWidth="1"/>
    <col min="14860" max="14860" width="7" style="67" customWidth="1"/>
    <col min="14861" max="14861" width="7.5703125" style="67" customWidth="1"/>
    <col min="14862" max="14862" width="7.140625" style="67" customWidth="1"/>
    <col min="14863" max="14863" width="9" style="67" customWidth="1"/>
    <col min="14864" max="14864" width="7.28515625" style="67" customWidth="1"/>
    <col min="14865" max="14865" width="12.28515625" style="67" customWidth="1"/>
    <col min="14866" max="15104" width="9.140625" style="67"/>
    <col min="15105" max="15105" width="3.42578125" style="67" customWidth="1"/>
    <col min="15106" max="15106" width="8.28515625" style="67" customWidth="1"/>
    <col min="15107" max="15107" width="26.42578125" style="67" customWidth="1"/>
    <col min="15108" max="15108" width="5.5703125" style="67" customWidth="1"/>
    <col min="15109" max="15109" width="7" style="67" customWidth="1"/>
    <col min="15110" max="15111" width="6.7109375" style="67" customWidth="1"/>
    <col min="15112" max="15112" width="15.140625" style="67" customWidth="1"/>
    <col min="15113" max="15113" width="5.42578125" style="67" customWidth="1"/>
    <col min="15114" max="15114" width="6.7109375" style="67" customWidth="1"/>
    <col min="15115" max="15115" width="7.42578125" style="67" customWidth="1"/>
    <col min="15116" max="15116" width="7" style="67" customWidth="1"/>
    <col min="15117" max="15117" width="7.5703125" style="67" customWidth="1"/>
    <col min="15118" max="15118" width="7.140625" style="67" customWidth="1"/>
    <col min="15119" max="15119" width="9" style="67" customWidth="1"/>
    <col min="15120" max="15120" width="7.28515625" style="67" customWidth="1"/>
    <col min="15121" max="15121" width="12.28515625" style="67" customWidth="1"/>
    <col min="15122" max="15360" width="9.140625" style="67"/>
    <col min="15361" max="15361" width="3.42578125" style="67" customWidth="1"/>
    <col min="15362" max="15362" width="8.28515625" style="67" customWidth="1"/>
    <col min="15363" max="15363" width="26.42578125" style="67" customWidth="1"/>
    <col min="15364" max="15364" width="5.5703125" style="67" customWidth="1"/>
    <col min="15365" max="15365" width="7" style="67" customWidth="1"/>
    <col min="15366" max="15367" width="6.7109375" style="67" customWidth="1"/>
    <col min="15368" max="15368" width="15.140625" style="67" customWidth="1"/>
    <col min="15369" max="15369" width="5.42578125" style="67" customWidth="1"/>
    <col min="15370" max="15370" width="6.7109375" style="67" customWidth="1"/>
    <col min="15371" max="15371" width="7.42578125" style="67" customWidth="1"/>
    <col min="15372" max="15372" width="7" style="67" customWidth="1"/>
    <col min="15373" max="15373" width="7.5703125" style="67" customWidth="1"/>
    <col min="15374" max="15374" width="7.140625" style="67" customWidth="1"/>
    <col min="15375" max="15375" width="9" style="67" customWidth="1"/>
    <col min="15376" max="15376" width="7.28515625" style="67" customWidth="1"/>
    <col min="15377" max="15377" width="12.28515625" style="67" customWidth="1"/>
    <col min="15378" max="15616" width="9.140625" style="67"/>
    <col min="15617" max="15617" width="3.42578125" style="67" customWidth="1"/>
    <col min="15618" max="15618" width="8.28515625" style="67" customWidth="1"/>
    <col min="15619" max="15619" width="26.42578125" style="67" customWidth="1"/>
    <col min="15620" max="15620" width="5.5703125" style="67" customWidth="1"/>
    <col min="15621" max="15621" width="7" style="67" customWidth="1"/>
    <col min="15622" max="15623" width="6.7109375" style="67" customWidth="1"/>
    <col min="15624" max="15624" width="15.140625" style="67" customWidth="1"/>
    <col min="15625" max="15625" width="5.42578125" style="67" customWidth="1"/>
    <col min="15626" max="15626" width="6.7109375" style="67" customWidth="1"/>
    <col min="15627" max="15627" width="7.42578125" style="67" customWidth="1"/>
    <col min="15628" max="15628" width="7" style="67" customWidth="1"/>
    <col min="15629" max="15629" width="7.5703125" style="67" customWidth="1"/>
    <col min="15630" max="15630" width="7.140625" style="67" customWidth="1"/>
    <col min="15631" max="15631" width="9" style="67" customWidth="1"/>
    <col min="15632" max="15632" width="7.28515625" style="67" customWidth="1"/>
    <col min="15633" max="15633" width="12.28515625" style="67" customWidth="1"/>
    <col min="15634" max="15872" width="9.140625" style="67"/>
    <col min="15873" max="15873" width="3.42578125" style="67" customWidth="1"/>
    <col min="15874" max="15874" width="8.28515625" style="67" customWidth="1"/>
    <col min="15875" max="15875" width="26.42578125" style="67" customWidth="1"/>
    <col min="15876" max="15876" width="5.5703125" style="67" customWidth="1"/>
    <col min="15877" max="15877" width="7" style="67" customWidth="1"/>
    <col min="15878" max="15879" width="6.7109375" style="67" customWidth="1"/>
    <col min="15880" max="15880" width="15.140625" style="67" customWidth="1"/>
    <col min="15881" max="15881" width="5.42578125" style="67" customWidth="1"/>
    <col min="15882" max="15882" width="6.7109375" style="67" customWidth="1"/>
    <col min="15883" max="15883" width="7.42578125" style="67" customWidth="1"/>
    <col min="15884" max="15884" width="7" style="67" customWidth="1"/>
    <col min="15885" max="15885" width="7.5703125" style="67" customWidth="1"/>
    <col min="15886" max="15886" width="7.140625" style="67" customWidth="1"/>
    <col min="15887" max="15887" width="9" style="67" customWidth="1"/>
    <col min="15888" max="15888" width="7.28515625" style="67" customWidth="1"/>
    <col min="15889" max="15889" width="12.28515625" style="67" customWidth="1"/>
    <col min="15890" max="16128" width="9.140625" style="67"/>
    <col min="16129" max="16129" width="3.42578125" style="67" customWidth="1"/>
    <col min="16130" max="16130" width="8.28515625" style="67" customWidth="1"/>
    <col min="16131" max="16131" width="26.42578125" style="67" customWidth="1"/>
    <col min="16132" max="16132" width="5.5703125" style="67" customWidth="1"/>
    <col min="16133" max="16133" width="7" style="67" customWidth="1"/>
    <col min="16134" max="16135" width="6.7109375" style="67" customWidth="1"/>
    <col min="16136" max="16136" width="15.140625" style="67" customWidth="1"/>
    <col min="16137" max="16137" width="5.42578125" style="67" customWidth="1"/>
    <col min="16138" max="16138" width="6.7109375" style="67" customWidth="1"/>
    <col min="16139" max="16139" width="7.42578125" style="67" customWidth="1"/>
    <col min="16140" max="16140" width="7" style="67" customWidth="1"/>
    <col min="16141" max="16141" width="7.5703125" style="67" customWidth="1"/>
    <col min="16142" max="16142" width="7.140625" style="67" customWidth="1"/>
    <col min="16143" max="16143" width="9" style="67" customWidth="1"/>
    <col min="16144" max="16144" width="7.28515625" style="67" customWidth="1"/>
    <col min="16145" max="16145" width="12.28515625" style="67" customWidth="1"/>
    <col min="16146" max="16384" width="9.140625" style="67"/>
  </cols>
  <sheetData>
    <row r="1" spans="1:33" s="49" customFormat="1" ht="32.25" customHeight="1">
      <c r="A1" s="276" t="s">
        <v>199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48"/>
    </row>
    <row r="2" spans="1:33" s="50" customFormat="1" ht="15">
      <c r="A2" s="319" t="s">
        <v>68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48"/>
    </row>
    <row r="3" spans="1:33" s="50" customFormat="1" ht="1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48"/>
    </row>
    <row r="4" spans="1:33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33" ht="13.5">
      <c r="A5" s="72"/>
      <c r="B5" s="72"/>
      <c r="C5" s="74" t="s">
        <v>69</v>
      </c>
      <c r="D5" s="72"/>
      <c r="E5" s="141">
        <v>193180</v>
      </c>
      <c r="F5" s="153" t="s">
        <v>70</v>
      </c>
      <c r="G5" s="320" t="s">
        <v>172</v>
      </c>
      <c r="H5" s="320"/>
      <c r="I5" s="72"/>
      <c r="J5" s="72"/>
      <c r="K5" s="72"/>
      <c r="L5" s="72"/>
      <c r="M5" s="72"/>
      <c r="N5" s="72"/>
      <c r="O5" s="72"/>
      <c r="P5" s="72"/>
      <c r="Q5" s="7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>
      <c r="A6" s="72"/>
      <c r="B6" s="72"/>
      <c r="C6" s="74" t="s">
        <v>71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1:33">
      <c r="A7" s="72"/>
      <c r="B7" s="72"/>
      <c r="C7" s="74" t="s">
        <v>72</v>
      </c>
      <c r="D7" s="72"/>
      <c r="E7" s="258">
        <v>1.78457</v>
      </c>
      <c r="F7" s="25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1:33">
      <c r="A8" s="72"/>
      <c r="B8" s="72"/>
      <c r="C8" s="74" t="s">
        <v>73</v>
      </c>
      <c r="D8" s="72"/>
      <c r="E8" s="258">
        <v>2.5503200000000001</v>
      </c>
      <c r="F8" s="258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</row>
    <row r="9" spans="1:33">
      <c r="A9" s="72"/>
      <c r="B9" s="72"/>
      <c r="C9" s="74" t="s">
        <v>74</v>
      </c>
      <c r="D9" s="72"/>
      <c r="E9" s="74" t="s">
        <v>75</v>
      </c>
      <c r="F9" s="74"/>
      <c r="G9" s="74"/>
      <c r="H9" s="74"/>
      <c r="I9" s="72"/>
      <c r="J9" s="72"/>
      <c r="K9" s="72"/>
      <c r="L9" s="72"/>
      <c r="M9" s="72"/>
      <c r="N9" s="72"/>
      <c r="O9" s="72"/>
      <c r="P9" s="72"/>
      <c r="Q9" s="72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1:33">
      <c r="E10" s="75"/>
      <c r="R10" s="73"/>
    </row>
    <row r="11" spans="1:33" s="77" customFormat="1" ht="21" customHeight="1">
      <c r="A11" s="324" t="s">
        <v>76</v>
      </c>
      <c r="B11" s="324" t="s">
        <v>77</v>
      </c>
      <c r="C11" s="324" t="s">
        <v>60</v>
      </c>
      <c r="D11" s="324" t="s">
        <v>78</v>
      </c>
      <c r="E11" s="326" t="s">
        <v>79</v>
      </c>
      <c r="F11" s="330" t="s">
        <v>80</v>
      </c>
      <c r="G11" s="331"/>
      <c r="H11" s="324" t="s">
        <v>81</v>
      </c>
      <c r="I11" s="328" t="s">
        <v>82</v>
      </c>
      <c r="J11" s="332"/>
      <c r="K11" s="332"/>
      <c r="L11" s="329"/>
      <c r="M11" s="328" t="s">
        <v>83</v>
      </c>
      <c r="N11" s="332"/>
      <c r="O11" s="329"/>
      <c r="P11" s="328" t="s">
        <v>61</v>
      </c>
      <c r="Q11" s="329"/>
      <c r="R11" s="76"/>
    </row>
    <row r="12" spans="1:33" s="81" customFormat="1" ht="35.25" customHeight="1">
      <c r="A12" s="325"/>
      <c r="B12" s="325"/>
      <c r="C12" s="325"/>
      <c r="D12" s="325"/>
      <c r="E12" s="327"/>
      <c r="F12" s="78" t="s">
        <v>84</v>
      </c>
      <c r="G12" s="78" t="s">
        <v>85</v>
      </c>
      <c r="H12" s="325"/>
      <c r="I12" s="78" t="s">
        <v>86</v>
      </c>
      <c r="J12" s="78" t="s">
        <v>87</v>
      </c>
      <c r="K12" s="78" t="s">
        <v>88</v>
      </c>
      <c r="L12" s="78" t="s">
        <v>89</v>
      </c>
      <c r="M12" s="155" t="s">
        <v>90</v>
      </c>
      <c r="N12" s="155" t="s">
        <v>91</v>
      </c>
      <c r="O12" s="155" t="s">
        <v>92</v>
      </c>
      <c r="P12" s="79" t="s">
        <v>93</v>
      </c>
      <c r="Q12" s="79" t="s">
        <v>94</v>
      </c>
      <c r="R12" s="80"/>
    </row>
    <row r="13" spans="1:33" ht="12.75" customHeight="1">
      <c r="A13" s="56">
        <v>1</v>
      </c>
      <c r="B13" s="56">
        <v>2</v>
      </c>
      <c r="C13" s="56">
        <v>3</v>
      </c>
      <c r="D13" s="56">
        <v>4</v>
      </c>
      <c r="E13" s="82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73"/>
    </row>
    <row r="14" spans="1:33" ht="12.75" customHeight="1">
      <c r="A14" s="56"/>
      <c r="B14" s="56"/>
      <c r="C14" s="321" t="s">
        <v>95</v>
      </c>
      <c r="D14" s="322"/>
      <c r="E14" s="323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3"/>
    </row>
    <row r="15" spans="1:33" ht="38.25">
      <c r="A15" s="126">
        <v>1</v>
      </c>
      <c r="B15" s="106" t="s">
        <v>157</v>
      </c>
      <c r="C15" s="107" t="s">
        <v>134</v>
      </c>
      <c r="D15" s="108" t="s">
        <v>96</v>
      </c>
      <c r="E15" s="154">
        <v>1.3</v>
      </c>
      <c r="F15" s="109">
        <v>0</v>
      </c>
      <c r="G15" s="169">
        <v>5.08</v>
      </c>
      <c r="H15" s="87"/>
      <c r="I15" s="108"/>
      <c r="J15" s="88"/>
      <c r="K15" s="88">
        <f>E15*J15</f>
        <v>0</v>
      </c>
      <c r="L15" s="109"/>
      <c r="M15" s="109">
        <f>J15*L15*1.1671758</f>
        <v>0</v>
      </c>
      <c r="N15" s="109">
        <f t="shared" ref="N15:N20" si="0">F15*1.78457</f>
        <v>0</v>
      </c>
      <c r="O15" s="109">
        <f t="shared" ref="O15:O20" si="1">G15*2.55032</f>
        <v>12.955625600000001</v>
      </c>
      <c r="P15" s="109">
        <f>SUM(M15:M15,N15,O15)</f>
        <v>12.955625600000001</v>
      </c>
      <c r="Q15" s="109">
        <f>E15*P15</f>
        <v>16.842313280000003</v>
      </c>
      <c r="R15" s="73"/>
    </row>
    <row r="16" spans="1:33" ht="43.5" customHeight="1">
      <c r="A16" s="128">
        <v>2</v>
      </c>
      <c r="B16" s="158" t="s">
        <v>159</v>
      </c>
      <c r="C16" s="159" t="s">
        <v>160</v>
      </c>
      <c r="D16" s="160" t="s">
        <v>96</v>
      </c>
      <c r="E16" s="85">
        <v>4.71</v>
      </c>
      <c r="F16" s="85">
        <v>0.81299999999999994</v>
      </c>
      <c r="G16" s="85">
        <v>17.286999999999999</v>
      </c>
      <c r="H16" s="87"/>
      <c r="I16" s="61"/>
      <c r="J16" s="88"/>
      <c r="K16" s="88">
        <f>E16*J16</f>
        <v>0</v>
      </c>
      <c r="L16" s="89"/>
      <c r="M16" s="89">
        <f>J16*L16*1.1671758</f>
        <v>0</v>
      </c>
      <c r="N16" s="134">
        <f t="shared" si="0"/>
        <v>1.45085541</v>
      </c>
      <c r="O16" s="134">
        <f t="shared" si="1"/>
        <v>44.087381839999999</v>
      </c>
      <c r="P16" s="89">
        <f>SUM(M16:M16,N16,O16)</f>
        <v>45.538237250000002</v>
      </c>
      <c r="Q16" s="89">
        <f>E16*P16</f>
        <v>214.48509744750001</v>
      </c>
      <c r="R16" s="73"/>
    </row>
    <row r="17" spans="1:20" ht="38.25">
      <c r="A17" s="181">
        <v>3</v>
      </c>
      <c r="B17" s="83" t="s">
        <v>158</v>
      </c>
      <c r="C17" s="57" t="s">
        <v>97</v>
      </c>
      <c r="D17" s="61" t="s">
        <v>98</v>
      </c>
      <c r="E17" s="84">
        <v>10</v>
      </c>
      <c r="F17" s="89">
        <v>1.1000000000000001</v>
      </c>
      <c r="G17" s="86">
        <v>0</v>
      </c>
      <c r="H17" s="87"/>
      <c r="I17" s="61"/>
      <c r="J17" s="88"/>
      <c r="K17" s="88">
        <f>E17*J17</f>
        <v>0</v>
      </c>
      <c r="L17" s="89"/>
      <c r="M17" s="89">
        <f>J17*L17*1.1671758</f>
        <v>0</v>
      </c>
      <c r="N17" s="134">
        <f t="shared" si="0"/>
        <v>1.9630270000000001</v>
      </c>
      <c r="O17" s="134">
        <f t="shared" si="1"/>
        <v>0</v>
      </c>
      <c r="P17" s="89">
        <f>SUM(M17:M17,N17,O17)</f>
        <v>1.9630270000000001</v>
      </c>
      <c r="Q17" s="89">
        <f>E17*P17</f>
        <v>19.630269999999999</v>
      </c>
      <c r="R17" s="73"/>
    </row>
    <row r="18" spans="1:20" ht="38.25">
      <c r="A18" s="181">
        <v>4</v>
      </c>
      <c r="B18" s="176" t="s">
        <v>200</v>
      </c>
      <c r="C18" s="177" t="s">
        <v>201</v>
      </c>
      <c r="D18" s="178" t="s">
        <v>110</v>
      </c>
      <c r="E18" s="84">
        <v>17.901</v>
      </c>
      <c r="F18" s="175">
        <v>5.14</v>
      </c>
      <c r="G18" s="179">
        <v>1.61</v>
      </c>
      <c r="H18" s="87"/>
      <c r="I18" s="178"/>
      <c r="J18" s="88"/>
      <c r="K18" s="88">
        <f>E18*J18</f>
        <v>0</v>
      </c>
      <c r="L18" s="175"/>
      <c r="M18" s="175">
        <f>J18*L18*1.1671758</f>
        <v>0</v>
      </c>
      <c r="N18" s="175">
        <f t="shared" si="0"/>
        <v>9.1726897999999988</v>
      </c>
      <c r="O18" s="175">
        <f t="shared" si="1"/>
        <v>4.1060152000000008</v>
      </c>
      <c r="P18" s="175">
        <f>SUM(M18:M18,N18,O18)</f>
        <v>13.278704999999999</v>
      </c>
      <c r="Q18" s="175">
        <f>E18*P18</f>
        <v>237.70209820499997</v>
      </c>
      <c r="R18" s="73"/>
    </row>
    <row r="19" spans="1:20" s="4" customFormat="1" ht="39" customHeight="1">
      <c r="A19" s="181">
        <v>5</v>
      </c>
      <c r="B19" s="130" t="s">
        <v>141</v>
      </c>
      <c r="C19" s="131" t="s">
        <v>142</v>
      </c>
      <c r="D19" s="132" t="s">
        <v>143</v>
      </c>
      <c r="E19" s="85">
        <v>0.47099999999999997</v>
      </c>
      <c r="F19" s="157">
        <v>9.86</v>
      </c>
      <c r="G19" s="148">
        <v>210.8</v>
      </c>
      <c r="H19" s="87"/>
      <c r="I19" s="132"/>
      <c r="J19" s="88"/>
      <c r="K19" s="88">
        <f t="shared" ref="K19" si="2">E19*J19</f>
        <v>0</v>
      </c>
      <c r="L19" s="129"/>
      <c r="M19" s="129">
        <f t="shared" ref="M19" si="3">J19*L19*1.1671758</f>
        <v>0</v>
      </c>
      <c r="N19" s="134">
        <f t="shared" si="0"/>
        <v>17.595860200000001</v>
      </c>
      <c r="O19" s="134">
        <f t="shared" si="1"/>
        <v>537.60745600000007</v>
      </c>
      <c r="P19" s="129">
        <f t="shared" ref="P19" si="4">SUM(M19:M19,N19,O19)</f>
        <v>555.20331620000002</v>
      </c>
      <c r="Q19" s="129">
        <f t="shared" ref="Q19" si="5">E19*P19</f>
        <v>261.50076193019999</v>
      </c>
    </row>
    <row r="20" spans="1:20" s="22" customFormat="1" ht="25.5">
      <c r="A20" s="181">
        <v>6</v>
      </c>
      <c r="B20" s="170" t="s">
        <v>224</v>
      </c>
      <c r="C20" s="171" t="s">
        <v>99</v>
      </c>
      <c r="D20" s="174" t="s">
        <v>100</v>
      </c>
      <c r="E20" s="84">
        <v>753.6</v>
      </c>
      <c r="F20" s="173">
        <v>0</v>
      </c>
      <c r="G20" s="173">
        <v>0</v>
      </c>
      <c r="H20" s="97"/>
      <c r="I20" s="172"/>
      <c r="J20" s="99"/>
      <c r="K20" s="99">
        <f>E20*J20</f>
        <v>0</v>
      </c>
      <c r="L20" s="173"/>
      <c r="M20" s="173">
        <f>J20*L20*1.1671758</f>
        <v>0</v>
      </c>
      <c r="N20" s="173">
        <f t="shared" si="0"/>
        <v>0</v>
      </c>
      <c r="O20" s="173">
        <f t="shared" si="1"/>
        <v>0</v>
      </c>
      <c r="P20" s="173">
        <v>0.20100000000000001</v>
      </c>
      <c r="Q20" s="173">
        <f>E20*P20</f>
        <v>151.4736</v>
      </c>
      <c r="R20" s="28"/>
    </row>
    <row r="21" spans="1:20">
      <c r="A21" s="56"/>
      <c r="B21" s="90"/>
      <c r="C21" s="90" t="s">
        <v>101</v>
      </c>
      <c r="D21" s="91"/>
      <c r="E21" s="92"/>
      <c r="F21" s="92"/>
      <c r="G21" s="92"/>
      <c r="H21" s="93"/>
      <c r="I21" s="91"/>
      <c r="J21" s="92"/>
      <c r="K21" s="94"/>
      <c r="L21" s="94"/>
      <c r="M21" s="95"/>
      <c r="N21" s="94"/>
      <c r="O21" s="94"/>
      <c r="P21" s="94"/>
      <c r="Q21" s="37">
        <f>SUM(Q15:Q20)</f>
        <v>901.63414086269995</v>
      </c>
      <c r="R21" s="73"/>
    </row>
    <row r="22" spans="1:20" s="22" customFormat="1">
      <c r="A22" s="96"/>
      <c r="B22" s="83"/>
      <c r="C22" s="321" t="s">
        <v>102</v>
      </c>
      <c r="D22" s="322"/>
      <c r="E22" s="322"/>
      <c r="F22" s="86"/>
      <c r="G22" s="86"/>
      <c r="H22" s="87"/>
      <c r="I22" s="61"/>
      <c r="J22" s="88"/>
      <c r="K22" s="88"/>
      <c r="L22" s="89"/>
      <c r="M22" s="89"/>
      <c r="N22" s="89"/>
      <c r="O22" s="89"/>
      <c r="P22" s="89"/>
      <c r="Q22" s="89"/>
    </row>
    <row r="23" spans="1:20" s="101" customFormat="1" ht="19.5" customHeight="1">
      <c r="A23" s="288">
        <v>1</v>
      </c>
      <c r="B23" s="289" t="s">
        <v>106</v>
      </c>
      <c r="C23" s="292" t="s">
        <v>204</v>
      </c>
      <c r="D23" s="295" t="s">
        <v>107</v>
      </c>
      <c r="E23" s="298">
        <v>12.727</v>
      </c>
      <c r="F23" s="281">
        <v>1.74</v>
      </c>
      <c r="G23" s="281">
        <v>11.06</v>
      </c>
      <c r="H23" s="87" t="s">
        <v>108</v>
      </c>
      <c r="I23" s="36" t="s">
        <v>98</v>
      </c>
      <c r="J23" s="84">
        <v>1.5</v>
      </c>
      <c r="K23" s="150">
        <f>E23*J23</f>
        <v>19.090499999999999</v>
      </c>
      <c r="L23" s="98">
        <v>5.1669999999999998</v>
      </c>
      <c r="M23" s="89">
        <f t="shared" ref="M23:M25" si="6">J23*L23*1.1671758</f>
        <v>9.0461960378999997</v>
      </c>
      <c r="N23" s="281">
        <f>F23*1.78457</f>
        <v>3.1051517999999998</v>
      </c>
      <c r="O23" s="281">
        <f>G23*2.55032</f>
        <v>28.206539200000002</v>
      </c>
      <c r="P23" s="281">
        <f>SUM(M23:M25,N23,O23)</f>
        <v>131.87905945540001</v>
      </c>
      <c r="Q23" s="284">
        <f>E23*P23</f>
        <v>1678.424789688876</v>
      </c>
      <c r="R23" s="100"/>
    </row>
    <row r="24" spans="1:20" ht="21" customHeight="1">
      <c r="A24" s="288"/>
      <c r="B24" s="290"/>
      <c r="C24" s="293"/>
      <c r="D24" s="296"/>
      <c r="E24" s="299"/>
      <c r="F24" s="282"/>
      <c r="G24" s="282"/>
      <c r="H24" s="87" t="s">
        <v>109</v>
      </c>
      <c r="I24" s="61" t="s">
        <v>98</v>
      </c>
      <c r="J24" s="89">
        <v>18.899999999999999</v>
      </c>
      <c r="K24" s="150">
        <f>E23*J24</f>
        <v>240.5403</v>
      </c>
      <c r="L24" s="103">
        <v>4.125</v>
      </c>
      <c r="M24" s="89">
        <f t="shared" si="6"/>
        <v>90.995943307499999</v>
      </c>
      <c r="N24" s="282"/>
      <c r="O24" s="282"/>
      <c r="P24" s="282"/>
      <c r="Q24" s="285"/>
      <c r="R24" s="73"/>
      <c r="S24" s="73"/>
      <c r="T24" s="73"/>
    </row>
    <row r="25" spans="1:20" ht="14.25">
      <c r="A25" s="288"/>
      <c r="B25" s="291"/>
      <c r="C25" s="294"/>
      <c r="D25" s="297"/>
      <c r="E25" s="300"/>
      <c r="F25" s="283"/>
      <c r="G25" s="283"/>
      <c r="H25" s="97" t="s">
        <v>105</v>
      </c>
      <c r="I25" s="61" t="s">
        <v>98</v>
      </c>
      <c r="J25" s="99">
        <v>3</v>
      </c>
      <c r="K25" s="150">
        <f>E23*J25</f>
        <v>38.180999999999997</v>
      </c>
      <c r="L25" s="102">
        <v>0.15</v>
      </c>
      <c r="M25" s="89">
        <f t="shared" si="6"/>
        <v>0.52522910999999994</v>
      </c>
      <c r="N25" s="283"/>
      <c r="O25" s="283"/>
      <c r="P25" s="283"/>
      <c r="Q25" s="286"/>
      <c r="R25" s="73"/>
      <c r="S25" s="73"/>
      <c r="T25" s="73"/>
    </row>
    <row r="26" spans="1:20" ht="14.25">
      <c r="A26" s="301">
        <v>2</v>
      </c>
      <c r="B26" s="303" t="s">
        <v>188</v>
      </c>
      <c r="C26" s="304" t="s">
        <v>202</v>
      </c>
      <c r="D26" s="305" t="s">
        <v>123</v>
      </c>
      <c r="E26" s="306">
        <v>127.27</v>
      </c>
      <c r="F26" s="287">
        <v>0.8</v>
      </c>
      <c r="G26" s="287">
        <v>0.26</v>
      </c>
      <c r="H26" s="97" t="s">
        <v>203</v>
      </c>
      <c r="I26" s="188" t="s">
        <v>98</v>
      </c>
      <c r="J26" s="190">
        <v>1.22</v>
      </c>
      <c r="K26" s="190">
        <f>E26*J26</f>
        <v>155.26939999999999</v>
      </c>
      <c r="L26" s="98">
        <v>1.8</v>
      </c>
      <c r="M26" s="190">
        <f t="shared" ref="M26:M41" si="7">J26*L26*1.1671758</f>
        <v>2.5631180568000005</v>
      </c>
      <c r="N26" s="287">
        <f>F26*1.78457</f>
        <v>1.427656</v>
      </c>
      <c r="O26" s="287">
        <f>G26*2.55032</f>
        <v>0.66308320000000009</v>
      </c>
      <c r="P26" s="287">
        <f>SUM(M26:M27,N26,O26)</f>
        <v>4.6661126027000002</v>
      </c>
      <c r="Q26" s="287">
        <f>E26*P26</f>
        <v>593.856150945629</v>
      </c>
      <c r="R26" s="73"/>
    </row>
    <row r="27" spans="1:20" s="101" customFormat="1" ht="15" customHeight="1">
      <c r="A27" s="302"/>
      <c r="B27" s="303"/>
      <c r="C27" s="304"/>
      <c r="D27" s="305"/>
      <c r="E27" s="306"/>
      <c r="F27" s="287"/>
      <c r="G27" s="287"/>
      <c r="H27" s="97" t="s">
        <v>105</v>
      </c>
      <c r="I27" s="188" t="s">
        <v>98</v>
      </c>
      <c r="J27" s="194">
        <v>7.0000000000000007E-2</v>
      </c>
      <c r="K27" s="190">
        <f>E26*J27</f>
        <v>8.9089000000000009</v>
      </c>
      <c r="L27" s="98">
        <v>0.15</v>
      </c>
      <c r="M27" s="190">
        <f t="shared" si="7"/>
        <v>1.2255345900000002E-2</v>
      </c>
      <c r="N27" s="287"/>
      <c r="O27" s="287"/>
      <c r="P27" s="287"/>
      <c r="Q27" s="287"/>
      <c r="R27" s="100"/>
    </row>
    <row r="28" spans="1:20" ht="25.5" customHeight="1">
      <c r="A28" s="279">
        <v>3</v>
      </c>
      <c r="B28" s="309" t="s">
        <v>205</v>
      </c>
      <c r="C28" s="315" t="s">
        <v>206</v>
      </c>
      <c r="D28" s="311" t="s">
        <v>107</v>
      </c>
      <c r="E28" s="313">
        <v>12.727</v>
      </c>
      <c r="F28" s="313">
        <v>31.274999999999999</v>
      </c>
      <c r="G28" s="313">
        <v>0.5</v>
      </c>
      <c r="H28" s="111" t="s">
        <v>207</v>
      </c>
      <c r="I28" s="112" t="s">
        <v>125</v>
      </c>
      <c r="J28" s="98">
        <v>15.35</v>
      </c>
      <c r="K28" s="194">
        <f>E28*J28</f>
        <v>195.35945000000001</v>
      </c>
      <c r="L28" s="98">
        <v>11.667</v>
      </c>
      <c r="M28" s="190">
        <f t="shared" si="7"/>
        <v>209.02770489951001</v>
      </c>
      <c r="N28" s="313">
        <f>F28*1.78457</f>
        <v>55.81242675</v>
      </c>
      <c r="O28" s="313">
        <f>G28*2.55032</f>
        <v>1.2751600000000001</v>
      </c>
      <c r="P28" s="313">
        <f>SUM(M28:M31,N28,O28)</f>
        <v>284.93707522624607</v>
      </c>
      <c r="Q28" s="307">
        <f>E28*P28</f>
        <v>3626.3941564044339</v>
      </c>
      <c r="R28" s="73"/>
    </row>
    <row r="29" spans="1:20" s="22" customFormat="1" ht="15.75" customHeight="1">
      <c r="A29" s="288"/>
      <c r="B29" s="310"/>
      <c r="C29" s="316"/>
      <c r="D29" s="312"/>
      <c r="E29" s="314"/>
      <c r="F29" s="314"/>
      <c r="G29" s="314"/>
      <c r="H29" s="87" t="s">
        <v>208</v>
      </c>
      <c r="I29" s="188" t="s">
        <v>98</v>
      </c>
      <c r="J29" s="98">
        <v>1.02</v>
      </c>
      <c r="K29" s="194">
        <f>E28*J29</f>
        <v>12.981540000000001</v>
      </c>
      <c r="L29" s="98">
        <v>5.2080000000000002</v>
      </c>
      <c r="M29" s="190">
        <f t="shared" si="7"/>
        <v>6.2002245977280008</v>
      </c>
      <c r="N29" s="314"/>
      <c r="O29" s="314"/>
      <c r="P29" s="314"/>
      <c r="Q29" s="308"/>
    </row>
    <row r="30" spans="1:20" s="22" customFormat="1" ht="13.5" customHeight="1">
      <c r="A30" s="288"/>
      <c r="B30" s="310"/>
      <c r="C30" s="316"/>
      <c r="D30" s="312"/>
      <c r="E30" s="314"/>
      <c r="F30" s="314"/>
      <c r="G30" s="314"/>
      <c r="H30" s="87" t="s">
        <v>209</v>
      </c>
      <c r="I30" s="193" t="s">
        <v>98</v>
      </c>
      <c r="J30" s="98">
        <v>1.28</v>
      </c>
      <c r="K30" s="194">
        <f>E28*J30</f>
        <v>16.290559999999999</v>
      </c>
      <c r="L30" s="98">
        <v>5.1669999999999998</v>
      </c>
      <c r="M30" s="190">
        <f t="shared" si="7"/>
        <v>7.7194206190080008</v>
      </c>
      <c r="N30" s="314"/>
      <c r="O30" s="314"/>
      <c r="P30" s="314"/>
      <c r="Q30" s="308"/>
    </row>
    <row r="31" spans="1:20" s="22" customFormat="1" ht="14.25">
      <c r="A31" s="288"/>
      <c r="B31" s="310"/>
      <c r="C31" s="317"/>
      <c r="D31" s="312"/>
      <c r="E31" s="318"/>
      <c r="F31" s="314"/>
      <c r="G31" s="314"/>
      <c r="H31" s="97" t="s">
        <v>203</v>
      </c>
      <c r="I31" s="188" t="s">
        <v>98</v>
      </c>
      <c r="J31" s="190">
        <v>2.1</v>
      </c>
      <c r="K31" s="194">
        <f>E28*J31</f>
        <v>26.726700000000001</v>
      </c>
      <c r="L31" s="98">
        <v>2</v>
      </c>
      <c r="M31" s="190">
        <f t="shared" si="7"/>
        <v>4.9021383600000004</v>
      </c>
      <c r="N31" s="314"/>
      <c r="O31" s="314"/>
      <c r="P31" s="314"/>
      <c r="Q31" s="308"/>
    </row>
    <row r="32" spans="1:20" s="101" customFormat="1" ht="19.5" customHeight="1">
      <c r="A32" s="288">
        <v>4</v>
      </c>
      <c r="B32" s="289" t="s">
        <v>106</v>
      </c>
      <c r="C32" s="292" t="s">
        <v>228</v>
      </c>
      <c r="D32" s="295" t="s">
        <v>107</v>
      </c>
      <c r="E32" s="298">
        <v>4.3099999999999996</v>
      </c>
      <c r="F32" s="281">
        <v>1.74</v>
      </c>
      <c r="G32" s="281">
        <v>11.06</v>
      </c>
      <c r="H32" s="87"/>
      <c r="I32" s="188"/>
      <c r="J32" s="84"/>
      <c r="K32" s="194"/>
      <c r="L32" s="98"/>
      <c r="M32" s="194"/>
      <c r="N32" s="281">
        <f>F32*1.78457</f>
        <v>3.1051517999999998</v>
      </c>
      <c r="O32" s="281">
        <f>G32*2.55032</f>
        <v>28.206539200000002</v>
      </c>
      <c r="P32" s="281">
        <f>SUM(M32:M34,N32,O32)</f>
        <v>65.901646138480004</v>
      </c>
      <c r="Q32" s="284">
        <f>E32*P32</f>
        <v>284.03609485684876</v>
      </c>
      <c r="R32" s="100"/>
    </row>
    <row r="33" spans="1:20" ht="21" customHeight="1">
      <c r="A33" s="288"/>
      <c r="B33" s="290"/>
      <c r="C33" s="293"/>
      <c r="D33" s="296"/>
      <c r="E33" s="299"/>
      <c r="F33" s="282"/>
      <c r="G33" s="282"/>
      <c r="H33" s="87" t="s">
        <v>229</v>
      </c>
      <c r="I33" s="193" t="s">
        <v>98</v>
      </c>
      <c r="J33" s="194">
        <v>6.8</v>
      </c>
      <c r="K33" s="194">
        <f>E32*J33</f>
        <v>29.307999999999996</v>
      </c>
      <c r="L33" s="103">
        <v>4.2919999999999998</v>
      </c>
      <c r="M33" s="194">
        <f t="shared" si="7"/>
        <v>34.064726028480003</v>
      </c>
      <c r="N33" s="282"/>
      <c r="O33" s="282"/>
      <c r="P33" s="282"/>
      <c r="Q33" s="285"/>
      <c r="R33" s="73"/>
      <c r="S33" s="73"/>
      <c r="T33" s="73"/>
    </row>
    <row r="34" spans="1:20" ht="14.25">
      <c r="A34" s="288"/>
      <c r="B34" s="291"/>
      <c r="C34" s="294"/>
      <c r="D34" s="297"/>
      <c r="E34" s="300"/>
      <c r="F34" s="283"/>
      <c r="G34" s="283"/>
      <c r="H34" s="97" t="s">
        <v>105</v>
      </c>
      <c r="I34" s="193" t="s">
        <v>98</v>
      </c>
      <c r="J34" s="99">
        <v>3</v>
      </c>
      <c r="K34" s="194">
        <f>E32*J34</f>
        <v>12.93</v>
      </c>
      <c r="L34" s="102">
        <v>0.15</v>
      </c>
      <c r="M34" s="194">
        <f t="shared" si="7"/>
        <v>0.52522910999999994</v>
      </c>
      <c r="N34" s="283"/>
      <c r="O34" s="283"/>
      <c r="P34" s="283"/>
      <c r="Q34" s="286"/>
      <c r="R34" s="73"/>
      <c r="S34" s="73"/>
      <c r="T34" s="73"/>
    </row>
    <row r="35" spans="1:20" s="101" customFormat="1" ht="19.5" customHeight="1">
      <c r="A35" s="288">
        <v>5</v>
      </c>
      <c r="B35" s="289" t="s">
        <v>210</v>
      </c>
      <c r="C35" s="292" t="s">
        <v>216</v>
      </c>
      <c r="D35" s="295" t="s">
        <v>123</v>
      </c>
      <c r="E35" s="284">
        <v>43.33</v>
      </c>
      <c r="F35" s="281">
        <v>2.4500000000000002</v>
      </c>
      <c r="G35" s="281">
        <v>0.37</v>
      </c>
      <c r="H35" s="87" t="s">
        <v>215</v>
      </c>
      <c r="I35" s="193" t="s">
        <v>178</v>
      </c>
      <c r="J35" s="194">
        <v>1.02</v>
      </c>
      <c r="K35" s="194">
        <f>E35*J35</f>
        <v>44.196599999999997</v>
      </c>
      <c r="L35" s="98">
        <v>25.204999999999998</v>
      </c>
      <c r="M35" s="194">
        <f t="shared" si="7"/>
        <v>30.007039359780002</v>
      </c>
      <c r="N35" s="281">
        <f>F35*1.78457</f>
        <v>4.3721965000000003</v>
      </c>
      <c r="O35" s="281">
        <f>G35*2.55032</f>
        <v>0.94361840000000008</v>
      </c>
      <c r="P35" s="281">
        <f>SUM(M35:M37,N35,O35)</f>
        <v>44.074720774972086</v>
      </c>
      <c r="Q35" s="284">
        <f>E35*P35</f>
        <v>1909.7576511795403</v>
      </c>
      <c r="R35" s="100"/>
    </row>
    <row r="36" spans="1:20" ht="15.75" customHeight="1">
      <c r="A36" s="288"/>
      <c r="B36" s="290"/>
      <c r="C36" s="293"/>
      <c r="D36" s="296"/>
      <c r="E36" s="285"/>
      <c r="F36" s="282"/>
      <c r="G36" s="282"/>
      <c r="H36" s="87" t="s">
        <v>211</v>
      </c>
      <c r="I36" s="193" t="s">
        <v>212</v>
      </c>
      <c r="J36" s="194">
        <v>1.61</v>
      </c>
      <c r="K36" s="194">
        <f>E35*J36</f>
        <v>69.761300000000006</v>
      </c>
      <c r="L36" s="98">
        <v>3.5</v>
      </c>
      <c r="M36" s="194">
        <f t="shared" si="7"/>
        <v>6.5770356330000013</v>
      </c>
      <c r="N36" s="282"/>
      <c r="O36" s="282"/>
      <c r="P36" s="282"/>
      <c r="Q36" s="285"/>
      <c r="R36" s="73"/>
      <c r="S36" s="73"/>
      <c r="T36" s="73"/>
    </row>
    <row r="37" spans="1:20" ht="15" customHeight="1">
      <c r="A37" s="288"/>
      <c r="B37" s="291"/>
      <c r="C37" s="294"/>
      <c r="D37" s="297"/>
      <c r="E37" s="286"/>
      <c r="F37" s="283"/>
      <c r="G37" s="283"/>
      <c r="H37" s="87" t="s">
        <v>213</v>
      </c>
      <c r="I37" s="193" t="s">
        <v>214</v>
      </c>
      <c r="J37" s="194">
        <v>1.72E-2</v>
      </c>
      <c r="K37" s="194">
        <f>E35*J37</f>
        <v>0.74527599999999994</v>
      </c>
      <c r="L37" s="98">
        <v>108.333</v>
      </c>
      <c r="M37" s="194">
        <f t="shared" si="7"/>
        <v>2.1748308821920803</v>
      </c>
      <c r="N37" s="283"/>
      <c r="O37" s="283"/>
      <c r="P37" s="283"/>
      <c r="Q37" s="286"/>
      <c r="R37" s="73"/>
      <c r="S37" s="73"/>
      <c r="T37" s="73"/>
    </row>
    <row r="38" spans="1:20" ht="25.5">
      <c r="A38" s="279">
        <v>6</v>
      </c>
      <c r="B38" s="309" t="s">
        <v>163</v>
      </c>
      <c r="C38" s="309" t="s">
        <v>218</v>
      </c>
      <c r="D38" s="311" t="s">
        <v>123</v>
      </c>
      <c r="E38" s="313">
        <v>27.75</v>
      </c>
      <c r="F38" s="313">
        <v>1.55</v>
      </c>
      <c r="G38" s="313">
        <v>0.33</v>
      </c>
      <c r="H38" s="111" t="s">
        <v>217</v>
      </c>
      <c r="I38" s="112" t="s">
        <v>125</v>
      </c>
      <c r="J38" s="98">
        <v>1.02</v>
      </c>
      <c r="K38" s="98">
        <f t="shared" ref="K38" si="8">E38*J38</f>
        <v>28.305</v>
      </c>
      <c r="L38" s="98">
        <v>29.817</v>
      </c>
      <c r="M38" s="190">
        <f t="shared" si="7"/>
        <v>35.497714445172008</v>
      </c>
      <c r="N38" s="313">
        <f>F38*1.78457</f>
        <v>2.7660835000000001</v>
      </c>
      <c r="O38" s="313">
        <f>G38*2.55032</f>
        <v>0.84160560000000006</v>
      </c>
      <c r="P38" s="313">
        <f>SUM(M38:M41,N38,O38)</f>
        <v>44.68589806066511</v>
      </c>
      <c r="Q38" s="307">
        <f>E38*P38</f>
        <v>1240.0336711834568</v>
      </c>
      <c r="R38" s="73"/>
    </row>
    <row r="39" spans="1:20" s="22" customFormat="1" ht="15.75" customHeight="1">
      <c r="A39" s="288"/>
      <c r="B39" s="310"/>
      <c r="C39" s="310"/>
      <c r="D39" s="312"/>
      <c r="E39" s="314"/>
      <c r="F39" s="314"/>
      <c r="G39" s="314"/>
      <c r="H39" s="111" t="s">
        <v>126</v>
      </c>
      <c r="I39" s="112" t="s">
        <v>127</v>
      </c>
      <c r="J39" s="98">
        <v>0.71699999999999997</v>
      </c>
      <c r="K39" s="98">
        <f>E38*J39</f>
        <v>19.896750000000001</v>
      </c>
      <c r="L39" s="98">
        <v>3.5</v>
      </c>
      <c r="M39" s="190">
        <f t="shared" si="7"/>
        <v>2.9290276701000004</v>
      </c>
      <c r="N39" s="314"/>
      <c r="O39" s="314"/>
      <c r="P39" s="314"/>
      <c r="Q39" s="308"/>
    </row>
    <row r="40" spans="1:20" s="22" customFormat="1" ht="13.5" customHeight="1">
      <c r="A40" s="288"/>
      <c r="B40" s="310"/>
      <c r="C40" s="310"/>
      <c r="D40" s="312"/>
      <c r="E40" s="314"/>
      <c r="F40" s="314"/>
      <c r="G40" s="314"/>
      <c r="H40" s="111" t="s">
        <v>128</v>
      </c>
      <c r="I40" s="112" t="s">
        <v>123</v>
      </c>
      <c r="J40" s="98">
        <v>1.6500000000000001E-2</v>
      </c>
      <c r="K40" s="98">
        <f>E38*J40</f>
        <v>0.45787500000000003</v>
      </c>
      <c r="L40" s="98">
        <v>108.333</v>
      </c>
      <c r="M40" s="190">
        <f t="shared" si="7"/>
        <v>2.0863203230331</v>
      </c>
      <c r="N40" s="314"/>
      <c r="O40" s="314"/>
      <c r="P40" s="314"/>
      <c r="Q40" s="308"/>
    </row>
    <row r="41" spans="1:20" s="22" customFormat="1">
      <c r="A41" s="288"/>
      <c r="B41" s="310"/>
      <c r="C41" s="310"/>
      <c r="D41" s="312"/>
      <c r="E41" s="314"/>
      <c r="F41" s="314"/>
      <c r="G41" s="314"/>
      <c r="H41" s="111" t="s">
        <v>129</v>
      </c>
      <c r="I41" s="112" t="s">
        <v>130</v>
      </c>
      <c r="J41" s="98">
        <v>0.9</v>
      </c>
      <c r="K41" s="98">
        <f>E38*J41</f>
        <v>24.975000000000001</v>
      </c>
      <c r="L41" s="98">
        <v>0.53800000000000003</v>
      </c>
      <c r="M41" s="190">
        <f t="shared" si="7"/>
        <v>0.56514652236000007</v>
      </c>
      <c r="N41" s="314"/>
      <c r="O41" s="314"/>
      <c r="P41" s="314"/>
      <c r="Q41" s="308"/>
    </row>
    <row r="42" spans="1:20" ht="25.5">
      <c r="A42" s="279">
        <v>7</v>
      </c>
      <c r="B42" s="309" t="s">
        <v>163</v>
      </c>
      <c r="C42" s="309" t="s">
        <v>219</v>
      </c>
      <c r="D42" s="311" t="s">
        <v>123</v>
      </c>
      <c r="E42" s="313">
        <v>1.8</v>
      </c>
      <c r="F42" s="313">
        <v>1.55</v>
      </c>
      <c r="G42" s="313">
        <v>0.33</v>
      </c>
      <c r="H42" s="111" t="s">
        <v>217</v>
      </c>
      <c r="I42" s="112" t="s">
        <v>125</v>
      </c>
      <c r="J42" s="98">
        <v>1.02</v>
      </c>
      <c r="K42" s="98">
        <f t="shared" ref="K42" si="9">E42*J42</f>
        <v>1.8360000000000001</v>
      </c>
      <c r="L42" s="98">
        <v>29.817</v>
      </c>
      <c r="M42" s="190">
        <f t="shared" ref="M42:M47" si="10">J42*L42*1.1671758</f>
        <v>35.497714445172008</v>
      </c>
      <c r="N42" s="313">
        <f>F42*1.78457</f>
        <v>2.7660835000000001</v>
      </c>
      <c r="O42" s="313">
        <f>G42*2.55032</f>
        <v>0.84160560000000006</v>
      </c>
      <c r="P42" s="313">
        <f>SUM(M42:M45,N42,O42)</f>
        <v>44.68589806066511</v>
      </c>
      <c r="Q42" s="307">
        <f>E42*P42</f>
        <v>80.434616509197198</v>
      </c>
      <c r="R42" s="73"/>
    </row>
    <row r="43" spans="1:20" s="22" customFormat="1" ht="15.75" customHeight="1">
      <c r="A43" s="288"/>
      <c r="B43" s="310"/>
      <c r="C43" s="310"/>
      <c r="D43" s="312"/>
      <c r="E43" s="314"/>
      <c r="F43" s="314"/>
      <c r="G43" s="314"/>
      <c r="H43" s="111" t="s">
        <v>126</v>
      </c>
      <c r="I43" s="112" t="s">
        <v>127</v>
      </c>
      <c r="J43" s="98">
        <v>0.71699999999999997</v>
      </c>
      <c r="K43" s="98">
        <f>E42*J43</f>
        <v>1.2906</v>
      </c>
      <c r="L43" s="98">
        <v>3.5</v>
      </c>
      <c r="M43" s="190">
        <f t="shared" si="10"/>
        <v>2.9290276701000004</v>
      </c>
      <c r="N43" s="314"/>
      <c r="O43" s="314"/>
      <c r="P43" s="314"/>
      <c r="Q43" s="308"/>
    </row>
    <row r="44" spans="1:20" s="22" customFormat="1" ht="13.5" customHeight="1">
      <c r="A44" s="288"/>
      <c r="B44" s="310"/>
      <c r="C44" s="310"/>
      <c r="D44" s="312"/>
      <c r="E44" s="314"/>
      <c r="F44" s="314"/>
      <c r="G44" s="314"/>
      <c r="H44" s="111" t="s">
        <v>128</v>
      </c>
      <c r="I44" s="112" t="s">
        <v>123</v>
      </c>
      <c r="J44" s="98">
        <v>1.6500000000000001E-2</v>
      </c>
      <c r="K44" s="98">
        <f>E42*J44</f>
        <v>2.9700000000000001E-2</v>
      </c>
      <c r="L44" s="98">
        <v>108.333</v>
      </c>
      <c r="M44" s="190">
        <f t="shared" si="10"/>
        <v>2.0863203230331</v>
      </c>
      <c r="N44" s="314"/>
      <c r="O44" s="314"/>
      <c r="P44" s="314"/>
      <c r="Q44" s="308"/>
    </row>
    <row r="45" spans="1:20" s="22" customFormat="1">
      <c r="A45" s="288"/>
      <c r="B45" s="310"/>
      <c r="C45" s="310"/>
      <c r="D45" s="312"/>
      <c r="E45" s="314"/>
      <c r="F45" s="314"/>
      <c r="G45" s="314"/>
      <c r="H45" s="111" t="s">
        <v>129</v>
      </c>
      <c r="I45" s="112" t="s">
        <v>130</v>
      </c>
      <c r="J45" s="98">
        <v>0.9</v>
      </c>
      <c r="K45" s="98">
        <f>E42*J45</f>
        <v>1.62</v>
      </c>
      <c r="L45" s="98">
        <v>0.53800000000000003</v>
      </c>
      <c r="M45" s="190">
        <f t="shared" si="10"/>
        <v>0.56514652236000007</v>
      </c>
      <c r="N45" s="314"/>
      <c r="O45" s="314"/>
      <c r="P45" s="314"/>
      <c r="Q45" s="308"/>
    </row>
    <row r="46" spans="1:20" ht="14.25">
      <c r="A46" s="301">
        <v>8</v>
      </c>
      <c r="B46" s="303" t="s">
        <v>224</v>
      </c>
      <c r="C46" s="304" t="s">
        <v>226</v>
      </c>
      <c r="D46" s="305" t="s">
        <v>225</v>
      </c>
      <c r="E46" s="306">
        <v>8.4</v>
      </c>
      <c r="F46" s="287">
        <v>0.44700000000000001</v>
      </c>
      <c r="G46" s="287">
        <v>0.104</v>
      </c>
      <c r="H46" s="97" t="s">
        <v>203</v>
      </c>
      <c r="I46" s="188" t="s">
        <v>98</v>
      </c>
      <c r="J46" s="98">
        <v>9.1999999999999998E-3</v>
      </c>
      <c r="K46" s="190">
        <f>E46*J46</f>
        <v>7.7280000000000001E-2</v>
      </c>
      <c r="L46" s="98">
        <v>2</v>
      </c>
      <c r="M46" s="190">
        <f t="shared" si="10"/>
        <v>2.1476034720000002E-2</v>
      </c>
      <c r="N46" s="287">
        <f>F46*1.78457</f>
        <v>0.79770278999999999</v>
      </c>
      <c r="O46" s="287">
        <f>G46*2.55032</f>
        <v>0.26523328000000002</v>
      </c>
      <c r="P46" s="287">
        <f>SUM(M46:M47,N46,O46)</f>
        <v>1.1810542609599999</v>
      </c>
      <c r="Q46" s="287">
        <f>E46*P46</f>
        <v>9.9208557920639997</v>
      </c>
      <c r="R46" s="73"/>
    </row>
    <row r="47" spans="1:20" s="101" customFormat="1" ht="41.25" customHeight="1">
      <c r="A47" s="302"/>
      <c r="B47" s="303"/>
      <c r="C47" s="304"/>
      <c r="D47" s="305"/>
      <c r="E47" s="306"/>
      <c r="F47" s="287"/>
      <c r="G47" s="287"/>
      <c r="H47" s="97" t="s">
        <v>220</v>
      </c>
      <c r="I47" s="112" t="s">
        <v>227</v>
      </c>
      <c r="J47" s="98">
        <v>3.0000000000000001E-3</v>
      </c>
      <c r="K47" s="190">
        <f>E46*J47</f>
        <v>2.52E-2</v>
      </c>
      <c r="L47" s="98">
        <v>27.6</v>
      </c>
      <c r="M47" s="190">
        <f t="shared" si="10"/>
        <v>9.6642156240000027E-2</v>
      </c>
      <c r="N47" s="287"/>
      <c r="O47" s="287"/>
      <c r="P47" s="287"/>
      <c r="Q47" s="287"/>
      <c r="R47" s="100"/>
    </row>
    <row r="48" spans="1:20">
      <c r="A48" s="56"/>
      <c r="B48" s="90"/>
      <c r="C48" s="90" t="s">
        <v>111</v>
      </c>
      <c r="D48" s="91"/>
      <c r="E48" s="92"/>
      <c r="F48" s="92"/>
      <c r="G48" s="92"/>
      <c r="H48" s="93"/>
      <c r="I48" s="91"/>
      <c r="J48" s="92"/>
      <c r="K48" s="94"/>
      <c r="L48" s="94"/>
      <c r="M48" s="95"/>
      <c r="N48" s="94"/>
      <c r="O48" s="94"/>
      <c r="P48" s="94"/>
      <c r="Q48" s="37">
        <f>SUM(Q23:Q47)</f>
        <v>9422.8579865600459</v>
      </c>
      <c r="R48" s="73"/>
    </row>
    <row r="49" spans="1:20" s="22" customFormat="1">
      <c r="A49" s="96"/>
      <c r="B49" s="83"/>
      <c r="C49" s="321" t="s">
        <v>112</v>
      </c>
      <c r="D49" s="322"/>
      <c r="E49" s="322"/>
      <c r="F49" s="89"/>
      <c r="G49" s="86"/>
      <c r="H49" s="87"/>
      <c r="I49" s="61"/>
      <c r="J49" s="86"/>
      <c r="K49" s="89"/>
      <c r="L49" s="89"/>
      <c r="M49" s="89"/>
      <c r="N49" s="89"/>
      <c r="O49" s="89"/>
      <c r="P49" s="89"/>
      <c r="Q49" s="89"/>
    </row>
    <row r="50" spans="1:20" ht="51">
      <c r="A50" s="56">
        <v>1</v>
      </c>
      <c r="B50" s="104" t="s">
        <v>222</v>
      </c>
      <c r="C50" s="105" t="s">
        <v>221</v>
      </c>
      <c r="D50" s="61" t="s">
        <v>162</v>
      </c>
      <c r="E50" s="151">
        <v>1.4</v>
      </c>
      <c r="F50" s="162">
        <v>0.56000000000000005</v>
      </c>
      <c r="G50" s="86">
        <v>11.95</v>
      </c>
      <c r="H50" s="97" t="s">
        <v>105</v>
      </c>
      <c r="I50" s="61" t="s">
        <v>98</v>
      </c>
      <c r="J50" s="89">
        <v>10</v>
      </c>
      <c r="K50" s="149">
        <f>E50*J50</f>
        <v>14</v>
      </c>
      <c r="L50" s="102">
        <v>0.15</v>
      </c>
      <c r="M50" s="89">
        <f>J50*L50*1.1671758</f>
        <v>1.7507637000000003</v>
      </c>
      <c r="N50" s="89">
        <f>F50*1.78457</f>
        <v>0.99935920000000011</v>
      </c>
      <c r="O50" s="89">
        <f>G50*2.55032</f>
        <v>30.476323999999998</v>
      </c>
      <c r="P50" s="89">
        <f>SUM(M50:M50,N50,O50)</f>
        <v>33.226446899999999</v>
      </c>
      <c r="Q50" s="89">
        <f>E50*P50</f>
        <v>46.517025659999995</v>
      </c>
      <c r="R50" s="73"/>
      <c r="S50" s="161"/>
    </row>
    <row r="51" spans="1:20" ht="32.25" customHeight="1">
      <c r="A51" s="279">
        <v>2</v>
      </c>
      <c r="B51" s="335" t="s">
        <v>113</v>
      </c>
      <c r="C51" s="336" t="s">
        <v>114</v>
      </c>
      <c r="D51" s="337" t="s">
        <v>103</v>
      </c>
      <c r="E51" s="306">
        <v>3.8862000000000001</v>
      </c>
      <c r="F51" s="333">
        <v>1.67</v>
      </c>
      <c r="G51" s="333">
        <v>4.7699999999999996</v>
      </c>
      <c r="H51" s="87" t="s">
        <v>104</v>
      </c>
      <c r="I51" s="61" t="s">
        <v>98</v>
      </c>
      <c r="J51" s="86">
        <v>6.2</v>
      </c>
      <c r="K51" s="150">
        <f>E51*J51</f>
        <v>24.094440000000002</v>
      </c>
      <c r="L51" s="102">
        <v>1.8</v>
      </c>
      <c r="M51" s="89">
        <f>J51*L51*1.1671758</f>
        <v>13.025681928000001</v>
      </c>
      <c r="N51" s="333">
        <f>F51*1.78457</f>
        <v>2.9802318999999997</v>
      </c>
      <c r="O51" s="333">
        <f>G51*2.55032</f>
        <v>12.1650264</v>
      </c>
      <c r="P51" s="333">
        <f>SUM(M51:M52,N51,O51)</f>
        <v>28.293493687000002</v>
      </c>
      <c r="Q51" s="333">
        <f>E51*P51</f>
        <v>109.9541751664194</v>
      </c>
      <c r="R51" s="73"/>
      <c r="S51" s="73"/>
      <c r="T51" s="73"/>
    </row>
    <row r="52" spans="1:20" ht="17.25" customHeight="1">
      <c r="A52" s="288"/>
      <c r="B52" s="335"/>
      <c r="C52" s="336"/>
      <c r="D52" s="337"/>
      <c r="E52" s="306"/>
      <c r="F52" s="333"/>
      <c r="G52" s="333"/>
      <c r="H52" s="97" t="s">
        <v>105</v>
      </c>
      <c r="I52" s="61" t="s">
        <v>98</v>
      </c>
      <c r="J52" s="89">
        <v>0.7</v>
      </c>
      <c r="K52" s="150">
        <f>E51*J52</f>
        <v>2.7203399999999998</v>
      </c>
      <c r="L52" s="102">
        <v>0.15</v>
      </c>
      <c r="M52" s="89">
        <f>J52*L52*1.1671758</f>
        <v>0.122553459</v>
      </c>
      <c r="N52" s="333"/>
      <c r="O52" s="333"/>
      <c r="P52" s="333"/>
      <c r="Q52" s="333"/>
      <c r="R52" s="73"/>
    </row>
    <row r="53" spans="1:20" ht="19.5" customHeight="1">
      <c r="A53" s="96"/>
      <c r="B53" s="90"/>
      <c r="C53" s="90" t="s">
        <v>115</v>
      </c>
      <c r="D53" s="91"/>
      <c r="E53" s="92"/>
      <c r="F53" s="92"/>
      <c r="G53" s="92"/>
      <c r="H53" s="93"/>
      <c r="I53" s="91"/>
      <c r="J53" s="92"/>
      <c r="K53" s="94"/>
      <c r="L53" s="94"/>
      <c r="M53" s="95"/>
      <c r="N53" s="94"/>
      <c r="O53" s="94"/>
      <c r="P53" s="94"/>
      <c r="Q53" s="37">
        <f>SUM(Q50:Q52)</f>
        <v>156.47120082641939</v>
      </c>
      <c r="R53" s="73"/>
    </row>
    <row r="54" spans="1:20" ht="19.5" customHeight="1">
      <c r="A54" s="96"/>
      <c r="B54" s="90"/>
      <c r="C54" s="321" t="s">
        <v>223</v>
      </c>
      <c r="D54" s="322"/>
      <c r="E54" s="322"/>
      <c r="F54" s="92"/>
      <c r="G54" s="92"/>
      <c r="H54" s="93"/>
      <c r="I54" s="91"/>
      <c r="J54" s="92"/>
      <c r="K54" s="94"/>
      <c r="L54" s="94"/>
      <c r="M54" s="190"/>
      <c r="N54" s="94"/>
      <c r="O54" s="94"/>
      <c r="P54" s="94"/>
      <c r="Q54" s="37"/>
      <c r="R54" s="73"/>
    </row>
    <row r="55" spans="1:20" s="101" customFormat="1" ht="19.5" customHeight="1">
      <c r="A55" s="288">
        <v>1</v>
      </c>
      <c r="B55" s="289" t="s">
        <v>106</v>
      </c>
      <c r="C55" s="292" t="s">
        <v>204</v>
      </c>
      <c r="D55" s="295" t="s">
        <v>107</v>
      </c>
      <c r="E55" s="298">
        <v>1.288</v>
      </c>
      <c r="F55" s="281">
        <v>1.74</v>
      </c>
      <c r="G55" s="281">
        <v>11.06</v>
      </c>
      <c r="H55" s="87" t="s">
        <v>108</v>
      </c>
      <c r="I55" s="188" t="s">
        <v>98</v>
      </c>
      <c r="J55" s="84">
        <v>1.5</v>
      </c>
      <c r="K55" s="194">
        <f>E55*J55</f>
        <v>1.9319999999999999</v>
      </c>
      <c r="L55" s="98">
        <v>5.1669999999999998</v>
      </c>
      <c r="M55" s="194">
        <f t="shared" ref="M55:M79" si="11">J55*L55*1.1671758</f>
        <v>9.0461960378999997</v>
      </c>
      <c r="N55" s="281">
        <f>F55*1.78457</f>
        <v>3.1051517999999998</v>
      </c>
      <c r="O55" s="281">
        <f>G55*2.55032</f>
        <v>28.206539200000002</v>
      </c>
      <c r="P55" s="281">
        <f>SUM(M55:M57,N55,O55)</f>
        <v>131.87905945540001</v>
      </c>
      <c r="Q55" s="284">
        <f>E55*P55</f>
        <v>169.86022857855522</v>
      </c>
      <c r="R55" s="100"/>
    </row>
    <row r="56" spans="1:20" ht="21" customHeight="1">
      <c r="A56" s="288"/>
      <c r="B56" s="290"/>
      <c r="C56" s="293"/>
      <c r="D56" s="296"/>
      <c r="E56" s="299"/>
      <c r="F56" s="282"/>
      <c r="G56" s="282"/>
      <c r="H56" s="87" t="s">
        <v>109</v>
      </c>
      <c r="I56" s="193" t="s">
        <v>98</v>
      </c>
      <c r="J56" s="194">
        <v>18.899999999999999</v>
      </c>
      <c r="K56" s="194">
        <f>E55*J56</f>
        <v>24.3432</v>
      </c>
      <c r="L56" s="103">
        <v>4.125</v>
      </c>
      <c r="M56" s="194">
        <f t="shared" si="11"/>
        <v>90.995943307499999</v>
      </c>
      <c r="N56" s="282"/>
      <c r="O56" s="282"/>
      <c r="P56" s="282"/>
      <c r="Q56" s="285"/>
      <c r="R56" s="73"/>
      <c r="S56" s="73"/>
      <c r="T56" s="73"/>
    </row>
    <row r="57" spans="1:20" ht="14.25">
      <c r="A57" s="288"/>
      <c r="B57" s="291"/>
      <c r="C57" s="294"/>
      <c r="D57" s="297"/>
      <c r="E57" s="300"/>
      <c r="F57" s="283"/>
      <c r="G57" s="283"/>
      <c r="H57" s="97" t="s">
        <v>105</v>
      </c>
      <c r="I57" s="193" t="s">
        <v>98</v>
      </c>
      <c r="J57" s="99">
        <v>3</v>
      </c>
      <c r="K57" s="194">
        <f>E55*J57</f>
        <v>3.8639999999999999</v>
      </c>
      <c r="L57" s="102">
        <v>0.15</v>
      </c>
      <c r="M57" s="194">
        <f t="shared" si="11"/>
        <v>0.52522910999999994</v>
      </c>
      <c r="N57" s="283"/>
      <c r="O57" s="283"/>
      <c r="P57" s="283"/>
      <c r="Q57" s="286"/>
      <c r="R57" s="73"/>
      <c r="S57" s="73"/>
      <c r="T57" s="73"/>
    </row>
    <row r="58" spans="1:20" ht="14.25">
      <c r="A58" s="301">
        <v>2</v>
      </c>
      <c r="B58" s="303" t="s">
        <v>188</v>
      </c>
      <c r="C58" s="304" t="s">
        <v>202</v>
      </c>
      <c r="D58" s="305" t="s">
        <v>123</v>
      </c>
      <c r="E58" s="306">
        <v>12.88</v>
      </c>
      <c r="F58" s="287">
        <v>0.8</v>
      </c>
      <c r="G58" s="287">
        <v>0.26</v>
      </c>
      <c r="H58" s="97" t="s">
        <v>203</v>
      </c>
      <c r="I58" s="188" t="s">
        <v>98</v>
      </c>
      <c r="J58" s="190">
        <v>1.22</v>
      </c>
      <c r="K58" s="190">
        <f>E58*J58</f>
        <v>15.713600000000001</v>
      </c>
      <c r="L58" s="98">
        <v>1.8</v>
      </c>
      <c r="M58" s="190">
        <f t="shared" si="11"/>
        <v>2.5631180568000005</v>
      </c>
      <c r="N58" s="287">
        <f>F58*1.78457</f>
        <v>1.427656</v>
      </c>
      <c r="O58" s="287">
        <f>G58*2.55032</f>
        <v>0.66308320000000009</v>
      </c>
      <c r="P58" s="287">
        <f>SUM(M58:M59,N58,O58)</f>
        <v>4.6661126027000002</v>
      </c>
      <c r="Q58" s="287">
        <f>E58*P58</f>
        <v>60.099530322776005</v>
      </c>
      <c r="R58" s="73"/>
    </row>
    <row r="59" spans="1:20" s="101" customFormat="1" ht="15" customHeight="1">
      <c r="A59" s="302"/>
      <c r="B59" s="303"/>
      <c r="C59" s="304"/>
      <c r="D59" s="305"/>
      <c r="E59" s="306"/>
      <c r="F59" s="287"/>
      <c r="G59" s="287"/>
      <c r="H59" s="97" t="s">
        <v>105</v>
      </c>
      <c r="I59" s="188" t="s">
        <v>98</v>
      </c>
      <c r="J59" s="194">
        <v>7.0000000000000007E-2</v>
      </c>
      <c r="K59" s="190">
        <f>E58*J59</f>
        <v>0.90160000000000018</v>
      </c>
      <c r="L59" s="98">
        <v>0.15</v>
      </c>
      <c r="M59" s="190">
        <f t="shared" si="11"/>
        <v>1.2255345900000002E-2</v>
      </c>
      <c r="N59" s="287"/>
      <c r="O59" s="287"/>
      <c r="P59" s="287"/>
      <c r="Q59" s="287"/>
      <c r="R59" s="100"/>
    </row>
    <row r="60" spans="1:20" ht="25.5" customHeight="1">
      <c r="A60" s="279">
        <v>3</v>
      </c>
      <c r="B60" s="309" t="s">
        <v>205</v>
      </c>
      <c r="C60" s="315" t="s">
        <v>206</v>
      </c>
      <c r="D60" s="311" t="s">
        <v>107</v>
      </c>
      <c r="E60" s="313">
        <v>1.288</v>
      </c>
      <c r="F60" s="313">
        <v>31.274999999999999</v>
      </c>
      <c r="G60" s="313">
        <v>0.5</v>
      </c>
      <c r="H60" s="111" t="s">
        <v>207</v>
      </c>
      <c r="I60" s="112" t="s">
        <v>125</v>
      </c>
      <c r="J60" s="98">
        <v>15.35</v>
      </c>
      <c r="K60" s="194">
        <f>E60*J60</f>
        <v>19.770800000000001</v>
      </c>
      <c r="L60" s="98">
        <v>11.667</v>
      </c>
      <c r="M60" s="190">
        <f t="shared" si="11"/>
        <v>209.02770489951001</v>
      </c>
      <c r="N60" s="313">
        <f>F60*1.78457</f>
        <v>55.81242675</v>
      </c>
      <c r="O60" s="313">
        <f>G60*2.55032</f>
        <v>1.2751600000000001</v>
      </c>
      <c r="P60" s="313">
        <f>SUM(M60:M63,N60,O60)</f>
        <v>284.93707522624607</v>
      </c>
      <c r="Q60" s="307">
        <f>E60*P60</f>
        <v>366.99895289140494</v>
      </c>
      <c r="R60" s="73"/>
    </row>
    <row r="61" spans="1:20" s="22" customFormat="1" ht="15.75" customHeight="1">
      <c r="A61" s="288"/>
      <c r="B61" s="310"/>
      <c r="C61" s="316"/>
      <c r="D61" s="312"/>
      <c r="E61" s="314"/>
      <c r="F61" s="314"/>
      <c r="G61" s="314"/>
      <c r="H61" s="87" t="s">
        <v>208</v>
      </c>
      <c r="I61" s="188" t="s">
        <v>98</v>
      </c>
      <c r="J61" s="98">
        <v>1.02</v>
      </c>
      <c r="K61" s="194">
        <f>E60*J61</f>
        <v>1.31376</v>
      </c>
      <c r="L61" s="98">
        <v>5.2080000000000002</v>
      </c>
      <c r="M61" s="190">
        <f t="shared" si="11"/>
        <v>6.2002245977280008</v>
      </c>
      <c r="N61" s="314"/>
      <c r="O61" s="314"/>
      <c r="P61" s="314"/>
      <c r="Q61" s="308"/>
    </row>
    <row r="62" spans="1:20" s="22" customFormat="1" ht="13.5" customHeight="1">
      <c r="A62" s="288"/>
      <c r="B62" s="310"/>
      <c r="C62" s="316"/>
      <c r="D62" s="312"/>
      <c r="E62" s="314"/>
      <c r="F62" s="314"/>
      <c r="G62" s="314"/>
      <c r="H62" s="87" t="s">
        <v>209</v>
      </c>
      <c r="I62" s="193" t="s">
        <v>98</v>
      </c>
      <c r="J62" s="98">
        <v>1.28</v>
      </c>
      <c r="K62" s="194">
        <f>E60*J62</f>
        <v>1.6486400000000001</v>
      </c>
      <c r="L62" s="98">
        <v>5.1669999999999998</v>
      </c>
      <c r="M62" s="190">
        <f t="shared" si="11"/>
        <v>7.7194206190080008</v>
      </c>
      <c r="N62" s="314"/>
      <c r="O62" s="314"/>
      <c r="P62" s="314"/>
      <c r="Q62" s="308"/>
    </row>
    <row r="63" spans="1:20" s="22" customFormat="1" ht="14.25">
      <c r="A63" s="288"/>
      <c r="B63" s="310"/>
      <c r="C63" s="317"/>
      <c r="D63" s="312"/>
      <c r="E63" s="318"/>
      <c r="F63" s="314"/>
      <c r="G63" s="314"/>
      <c r="H63" s="97" t="s">
        <v>203</v>
      </c>
      <c r="I63" s="188" t="s">
        <v>98</v>
      </c>
      <c r="J63" s="190">
        <v>2.1</v>
      </c>
      <c r="K63" s="194">
        <f>E60*J63</f>
        <v>2.7048000000000001</v>
      </c>
      <c r="L63" s="98">
        <v>2</v>
      </c>
      <c r="M63" s="190">
        <f t="shared" si="11"/>
        <v>4.9021383600000004</v>
      </c>
      <c r="N63" s="314"/>
      <c r="O63" s="314"/>
      <c r="P63" s="314"/>
      <c r="Q63" s="308"/>
    </row>
    <row r="64" spans="1:20" s="101" customFormat="1" ht="19.5" customHeight="1">
      <c r="A64" s="288">
        <v>4</v>
      </c>
      <c r="B64" s="289" t="s">
        <v>106</v>
      </c>
      <c r="C64" s="292" t="s">
        <v>228</v>
      </c>
      <c r="D64" s="295" t="s">
        <v>107</v>
      </c>
      <c r="E64" s="298">
        <v>0.45100000000000001</v>
      </c>
      <c r="F64" s="281">
        <v>1.74</v>
      </c>
      <c r="G64" s="281">
        <v>11.06</v>
      </c>
      <c r="H64" s="87"/>
      <c r="I64" s="188"/>
      <c r="J64" s="84"/>
      <c r="K64" s="194"/>
      <c r="L64" s="98"/>
      <c r="M64" s="194"/>
      <c r="N64" s="281">
        <f>F64*1.78457</f>
        <v>3.1051517999999998</v>
      </c>
      <c r="O64" s="281">
        <f>G64*2.55032</f>
        <v>28.206539200000002</v>
      </c>
      <c r="P64" s="281">
        <f>SUM(M64:M66,N64,O64)</f>
        <v>65.901646138480004</v>
      </c>
      <c r="Q64" s="284">
        <f>E64*P64</f>
        <v>29.721642408454482</v>
      </c>
      <c r="R64" s="100"/>
    </row>
    <row r="65" spans="1:20" ht="21" customHeight="1">
      <c r="A65" s="288"/>
      <c r="B65" s="290"/>
      <c r="C65" s="293"/>
      <c r="D65" s="296"/>
      <c r="E65" s="299"/>
      <c r="F65" s="282"/>
      <c r="G65" s="282"/>
      <c r="H65" s="87" t="s">
        <v>229</v>
      </c>
      <c r="I65" s="193" t="s">
        <v>98</v>
      </c>
      <c r="J65" s="194">
        <v>6.8</v>
      </c>
      <c r="K65" s="194">
        <f>E64*J65</f>
        <v>3.0668000000000002</v>
      </c>
      <c r="L65" s="103">
        <v>4.2919999999999998</v>
      </c>
      <c r="M65" s="194">
        <f t="shared" ref="M65:M66" si="12">J65*L65*1.1671758</f>
        <v>34.064726028480003</v>
      </c>
      <c r="N65" s="282"/>
      <c r="O65" s="282"/>
      <c r="P65" s="282"/>
      <c r="Q65" s="285"/>
      <c r="R65" s="73"/>
      <c r="S65" s="73"/>
      <c r="T65" s="73"/>
    </row>
    <row r="66" spans="1:20" ht="14.25">
      <c r="A66" s="288"/>
      <c r="B66" s="291"/>
      <c r="C66" s="294"/>
      <c r="D66" s="297"/>
      <c r="E66" s="300"/>
      <c r="F66" s="283"/>
      <c r="G66" s="283"/>
      <c r="H66" s="97" t="s">
        <v>105</v>
      </c>
      <c r="I66" s="193" t="s">
        <v>98</v>
      </c>
      <c r="J66" s="99">
        <v>3</v>
      </c>
      <c r="K66" s="194">
        <f>E64*J66</f>
        <v>1.353</v>
      </c>
      <c r="L66" s="102">
        <v>0.15</v>
      </c>
      <c r="M66" s="194">
        <f t="shared" si="12"/>
        <v>0.52522910999999994</v>
      </c>
      <c r="N66" s="283"/>
      <c r="O66" s="283"/>
      <c r="P66" s="283"/>
      <c r="Q66" s="286"/>
      <c r="R66" s="73"/>
      <c r="S66" s="73"/>
      <c r="T66" s="73"/>
    </row>
    <row r="67" spans="1:20" s="101" customFormat="1" ht="19.5" customHeight="1">
      <c r="A67" s="288">
        <v>4</v>
      </c>
      <c r="B67" s="289" t="s">
        <v>210</v>
      </c>
      <c r="C67" s="292" t="s">
        <v>216</v>
      </c>
      <c r="D67" s="295" t="s">
        <v>123</v>
      </c>
      <c r="E67" s="284">
        <v>4.51</v>
      </c>
      <c r="F67" s="281">
        <v>2.4500000000000002</v>
      </c>
      <c r="G67" s="281">
        <v>0.37</v>
      </c>
      <c r="H67" s="87" t="s">
        <v>215</v>
      </c>
      <c r="I67" s="193" t="s">
        <v>178</v>
      </c>
      <c r="J67" s="194">
        <v>1.02</v>
      </c>
      <c r="K67" s="194">
        <f>E67*J67</f>
        <v>4.6002000000000001</v>
      </c>
      <c r="L67" s="98">
        <v>25.204999999999998</v>
      </c>
      <c r="M67" s="194">
        <f t="shared" si="11"/>
        <v>30.007039359780002</v>
      </c>
      <c r="N67" s="281">
        <f>F67*1.78457</f>
        <v>4.3721965000000003</v>
      </c>
      <c r="O67" s="281">
        <f>G67*2.55032</f>
        <v>0.94361840000000008</v>
      </c>
      <c r="P67" s="281">
        <f>SUM(M67:M69,N67,O67)</f>
        <v>44.074720774972086</v>
      </c>
      <c r="Q67" s="284">
        <f>E67*P67</f>
        <v>198.77699069512408</v>
      </c>
      <c r="R67" s="100"/>
    </row>
    <row r="68" spans="1:20" ht="15.75" customHeight="1">
      <c r="A68" s="288"/>
      <c r="B68" s="290"/>
      <c r="C68" s="293"/>
      <c r="D68" s="296"/>
      <c r="E68" s="285"/>
      <c r="F68" s="282"/>
      <c r="G68" s="282"/>
      <c r="H68" s="87" t="s">
        <v>211</v>
      </c>
      <c r="I68" s="193" t="s">
        <v>212</v>
      </c>
      <c r="J68" s="194">
        <v>1.61</v>
      </c>
      <c r="K68" s="194">
        <f>E67*J68</f>
        <v>7.2610999999999999</v>
      </c>
      <c r="L68" s="98">
        <v>3.5</v>
      </c>
      <c r="M68" s="194">
        <f t="shared" si="11"/>
        <v>6.5770356330000013</v>
      </c>
      <c r="N68" s="282"/>
      <c r="O68" s="282"/>
      <c r="P68" s="282"/>
      <c r="Q68" s="285"/>
      <c r="R68" s="73"/>
      <c r="S68" s="73"/>
      <c r="T68" s="73"/>
    </row>
    <row r="69" spans="1:20" ht="15" customHeight="1">
      <c r="A69" s="288"/>
      <c r="B69" s="291"/>
      <c r="C69" s="294"/>
      <c r="D69" s="297"/>
      <c r="E69" s="286"/>
      <c r="F69" s="283"/>
      <c r="G69" s="283"/>
      <c r="H69" s="87" t="s">
        <v>213</v>
      </c>
      <c r="I69" s="193" t="s">
        <v>214</v>
      </c>
      <c r="J69" s="194">
        <v>1.72E-2</v>
      </c>
      <c r="K69" s="194">
        <f>E67*J69</f>
        <v>7.7572000000000002E-2</v>
      </c>
      <c r="L69" s="98">
        <v>108.333</v>
      </c>
      <c r="M69" s="194">
        <f t="shared" si="11"/>
        <v>2.1748308821920803</v>
      </c>
      <c r="N69" s="283"/>
      <c r="O69" s="283"/>
      <c r="P69" s="283"/>
      <c r="Q69" s="286"/>
      <c r="R69" s="73"/>
      <c r="S69" s="73"/>
      <c r="T69" s="73"/>
    </row>
    <row r="70" spans="1:20" ht="25.5">
      <c r="A70" s="279">
        <v>5</v>
      </c>
      <c r="B70" s="309" t="s">
        <v>163</v>
      </c>
      <c r="C70" s="309" t="s">
        <v>218</v>
      </c>
      <c r="D70" s="311" t="s">
        <v>123</v>
      </c>
      <c r="E70" s="313">
        <v>2.25</v>
      </c>
      <c r="F70" s="313">
        <v>1.55</v>
      </c>
      <c r="G70" s="313">
        <v>0.33</v>
      </c>
      <c r="H70" s="111" t="s">
        <v>217</v>
      </c>
      <c r="I70" s="112" t="s">
        <v>125</v>
      </c>
      <c r="J70" s="98">
        <v>1.02</v>
      </c>
      <c r="K70" s="98">
        <f t="shared" ref="K70" si="13">E70*J70</f>
        <v>2.2949999999999999</v>
      </c>
      <c r="L70" s="98">
        <v>29.817</v>
      </c>
      <c r="M70" s="190">
        <f t="shared" si="11"/>
        <v>35.497714445172008</v>
      </c>
      <c r="N70" s="313">
        <f>F70*1.78457</f>
        <v>2.7660835000000001</v>
      </c>
      <c r="O70" s="313">
        <f>G70*2.55032</f>
        <v>0.84160560000000006</v>
      </c>
      <c r="P70" s="313">
        <f>SUM(M70:M73,N70,O70)</f>
        <v>44.68589806066511</v>
      </c>
      <c r="Q70" s="307">
        <f>E70*P70</f>
        <v>100.5432706364965</v>
      </c>
      <c r="R70" s="73"/>
    </row>
    <row r="71" spans="1:20" s="22" customFormat="1" ht="15.75" customHeight="1">
      <c r="A71" s="288"/>
      <c r="B71" s="310"/>
      <c r="C71" s="310"/>
      <c r="D71" s="312"/>
      <c r="E71" s="314"/>
      <c r="F71" s="314"/>
      <c r="G71" s="314"/>
      <c r="H71" s="111" t="s">
        <v>126</v>
      </c>
      <c r="I71" s="112" t="s">
        <v>127</v>
      </c>
      <c r="J71" s="98">
        <v>0.71699999999999997</v>
      </c>
      <c r="K71" s="98">
        <f>E70*J71</f>
        <v>1.6132499999999999</v>
      </c>
      <c r="L71" s="98">
        <v>3.5</v>
      </c>
      <c r="M71" s="190">
        <f t="shared" si="11"/>
        <v>2.9290276701000004</v>
      </c>
      <c r="N71" s="314"/>
      <c r="O71" s="314"/>
      <c r="P71" s="314"/>
      <c r="Q71" s="308"/>
    </row>
    <row r="72" spans="1:20" s="22" customFormat="1" ht="13.5" customHeight="1">
      <c r="A72" s="288"/>
      <c r="B72" s="310"/>
      <c r="C72" s="310"/>
      <c r="D72" s="312"/>
      <c r="E72" s="314"/>
      <c r="F72" s="314"/>
      <c r="G72" s="314"/>
      <c r="H72" s="111" t="s">
        <v>128</v>
      </c>
      <c r="I72" s="112" t="s">
        <v>123</v>
      </c>
      <c r="J72" s="98">
        <v>1.6500000000000001E-2</v>
      </c>
      <c r="K72" s="98">
        <f>E70*J72</f>
        <v>3.7125000000000005E-2</v>
      </c>
      <c r="L72" s="98">
        <v>108.333</v>
      </c>
      <c r="M72" s="190">
        <f t="shared" si="11"/>
        <v>2.0863203230331</v>
      </c>
      <c r="N72" s="314"/>
      <c r="O72" s="314"/>
      <c r="P72" s="314"/>
      <c r="Q72" s="308"/>
    </row>
    <row r="73" spans="1:20" s="22" customFormat="1">
      <c r="A73" s="288"/>
      <c r="B73" s="310"/>
      <c r="C73" s="310"/>
      <c r="D73" s="312"/>
      <c r="E73" s="314"/>
      <c r="F73" s="314"/>
      <c r="G73" s="314"/>
      <c r="H73" s="111" t="s">
        <v>129</v>
      </c>
      <c r="I73" s="112" t="s">
        <v>130</v>
      </c>
      <c r="J73" s="98">
        <v>0.9</v>
      </c>
      <c r="K73" s="98">
        <f>E70*J73</f>
        <v>2.0249999999999999</v>
      </c>
      <c r="L73" s="98">
        <v>0.53800000000000003</v>
      </c>
      <c r="M73" s="190">
        <f t="shared" si="11"/>
        <v>0.56514652236000007</v>
      </c>
      <c r="N73" s="314"/>
      <c r="O73" s="314"/>
      <c r="P73" s="314"/>
      <c r="Q73" s="308"/>
    </row>
    <row r="74" spans="1:20" ht="25.5">
      <c r="A74" s="279">
        <v>5</v>
      </c>
      <c r="B74" s="309" t="s">
        <v>163</v>
      </c>
      <c r="C74" s="309" t="s">
        <v>219</v>
      </c>
      <c r="D74" s="311" t="s">
        <v>123</v>
      </c>
      <c r="E74" s="313">
        <v>0.82499999999999996</v>
      </c>
      <c r="F74" s="313">
        <v>1.55</v>
      </c>
      <c r="G74" s="313">
        <v>0.33</v>
      </c>
      <c r="H74" s="111" t="s">
        <v>217</v>
      </c>
      <c r="I74" s="112" t="s">
        <v>125</v>
      </c>
      <c r="J74" s="98">
        <v>1.02</v>
      </c>
      <c r="K74" s="98">
        <f t="shared" ref="K74" si="14">E74*J74</f>
        <v>0.84149999999999991</v>
      </c>
      <c r="L74" s="98">
        <v>29.817</v>
      </c>
      <c r="M74" s="190">
        <f t="shared" si="11"/>
        <v>35.497714445172008</v>
      </c>
      <c r="N74" s="313">
        <f>F74*1.78457</f>
        <v>2.7660835000000001</v>
      </c>
      <c r="O74" s="313">
        <f>G74*2.55032</f>
        <v>0.84160560000000006</v>
      </c>
      <c r="P74" s="313">
        <f>SUM(M74:M77,N74,O74)</f>
        <v>44.68589806066511</v>
      </c>
      <c r="Q74" s="307">
        <f>E74*P74</f>
        <v>36.865865900048711</v>
      </c>
      <c r="R74" s="73"/>
    </row>
    <row r="75" spans="1:20" s="22" customFormat="1" ht="15.75" customHeight="1">
      <c r="A75" s="288"/>
      <c r="B75" s="310"/>
      <c r="C75" s="310"/>
      <c r="D75" s="312"/>
      <c r="E75" s="314"/>
      <c r="F75" s="314"/>
      <c r="G75" s="314"/>
      <c r="H75" s="111" t="s">
        <v>126</v>
      </c>
      <c r="I75" s="112" t="s">
        <v>127</v>
      </c>
      <c r="J75" s="98">
        <v>0.71699999999999997</v>
      </c>
      <c r="K75" s="98">
        <f>E74*J75</f>
        <v>0.59152499999999997</v>
      </c>
      <c r="L75" s="98">
        <v>3.5</v>
      </c>
      <c r="M75" s="190">
        <f t="shared" si="11"/>
        <v>2.9290276701000004</v>
      </c>
      <c r="N75" s="314"/>
      <c r="O75" s="314"/>
      <c r="P75" s="314"/>
      <c r="Q75" s="308"/>
    </row>
    <row r="76" spans="1:20" s="22" customFormat="1" ht="13.5" customHeight="1">
      <c r="A76" s="288"/>
      <c r="B76" s="310"/>
      <c r="C76" s="310"/>
      <c r="D76" s="312"/>
      <c r="E76" s="314"/>
      <c r="F76" s="314"/>
      <c r="G76" s="314"/>
      <c r="H76" s="111" t="s">
        <v>128</v>
      </c>
      <c r="I76" s="112" t="s">
        <v>123</v>
      </c>
      <c r="J76" s="98">
        <v>1.6500000000000001E-2</v>
      </c>
      <c r="K76" s="98">
        <f>E74*J76</f>
        <v>1.36125E-2</v>
      </c>
      <c r="L76" s="98">
        <v>108.333</v>
      </c>
      <c r="M76" s="190">
        <f t="shared" si="11"/>
        <v>2.0863203230331</v>
      </c>
      <c r="N76" s="314"/>
      <c r="O76" s="314"/>
      <c r="P76" s="314"/>
      <c r="Q76" s="308"/>
    </row>
    <row r="77" spans="1:20" s="22" customFormat="1">
      <c r="A77" s="288"/>
      <c r="B77" s="310"/>
      <c r="C77" s="310"/>
      <c r="D77" s="312"/>
      <c r="E77" s="314"/>
      <c r="F77" s="314"/>
      <c r="G77" s="314"/>
      <c r="H77" s="111" t="s">
        <v>129</v>
      </c>
      <c r="I77" s="112" t="s">
        <v>130</v>
      </c>
      <c r="J77" s="98">
        <v>0.9</v>
      </c>
      <c r="K77" s="98">
        <f>E74*J77</f>
        <v>0.74249999999999994</v>
      </c>
      <c r="L77" s="98">
        <v>0.53800000000000003</v>
      </c>
      <c r="M77" s="190">
        <f t="shared" si="11"/>
        <v>0.56514652236000007</v>
      </c>
      <c r="N77" s="314"/>
      <c r="O77" s="314"/>
      <c r="P77" s="314"/>
      <c r="Q77" s="308"/>
    </row>
    <row r="78" spans="1:20" ht="14.25">
      <c r="A78" s="301">
        <v>8</v>
      </c>
      <c r="B78" s="303" t="s">
        <v>224</v>
      </c>
      <c r="C78" s="304" t="s">
        <v>226</v>
      </c>
      <c r="D78" s="305" t="s">
        <v>225</v>
      </c>
      <c r="E78" s="306">
        <v>0.85</v>
      </c>
      <c r="F78" s="287">
        <v>0.44700000000000001</v>
      </c>
      <c r="G78" s="287">
        <v>0.104</v>
      </c>
      <c r="H78" s="97" t="s">
        <v>203</v>
      </c>
      <c r="I78" s="188" t="s">
        <v>98</v>
      </c>
      <c r="J78" s="98">
        <v>9.1999999999999998E-3</v>
      </c>
      <c r="K78" s="190">
        <f>E78*J78</f>
        <v>7.8199999999999988E-3</v>
      </c>
      <c r="L78" s="98">
        <v>2</v>
      </c>
      <c r="M78" s="190">
        <f t="shared" si="11"/>
        <v>2.1476034720000002E-2</v>
      </c>
      <c r="N78" s="287">
        <f>F78*1.78457</f>
        <v>0.79770278999999999</v>
      </c>
      <c r="O78" s="287">
        <f>G78*2.55032</f>
        <v>0.26523328000000002</v>
      </c>
      <c r="P78" s="287">
        <f>SUM(M78:M79,N78,O78)</f>
        <v>1.1810542609599999</v>
      </c>
      <c r="Q78" s="287">
        <f>E78*P78</f>
        <v>1.0038961218159999</v>
      </c>
      <c r="R78" s="73"/>
    </row>
    <row r="79" spans="1:20" s="101" customFormat="1" ht="41.25" customHeight="1">
      <c r="A79" s="302"/>
      <c r="B79" s="303"/>
      <c r="C79" s="304"/>
      <c r="D79" s="305"/>
      <c r="E79" s="306"/>
      <c r="F79" s="287"/>
      <c r="G79" s="287"/>
      <c r="H79" s="97" t="s">
        <v>220</v>
      </c>
      <c r="I79" s="112" t="s">
        <v>227</v>
      </c>
      <c r="J79" s="98">
        <v>3.0000000000000001E-3</v>
      </c>
      <c r="K79" s="190">
        <f>E78*J79</f>
        <v>2.5500000000000002E-3</v>
      </c>
      <c r="L79" s="98">
        <v>27.6</v>
      </c>
      <c r="M79" s="190">
        <f t="shared" si="11"/>
        <v>9.6642156240000027E-2</v>
      </c>
      <c r="N79" s="287"/>
      <c r="O79" s="287"/>
      <c r="P79" s="287"/>
      <c r="Q79" s="287"/>
      <c r="R79" s="100"/>
    </row>
    <row r="80" spans="1:20">
      <c r="A80" s="181"/>
      <c r="B80" s="90"/>
      <c r="C80" s="90" t="s">
        <v>116</v>
      </c>
      <c r="D80" s="91"/>
      <c r="E80" s="92"/>
      <c r="F80" s="92"/>
      <c r="G80" s="92"/>
      <c r="H80" s="93"/>
      <c r="I80" s="91"/>
      <c r="J80" s="92"/>
      <c r="K80" s="94"/>
      <c r="L80" s="94"/>
      <c r="M80" s="190"/>
      <c r="N80" s="94"/>
      <c r="O80" s="94"/>
      <c r="P80" s="94"/>
      <c r="Q80" s="37">
        <f>SUM(Q55:Q79)</f>
        <v>963.87037755467577</v>
      </c>
      <c r="R80" s="73"/>
    </row>
    <row r="81" spans="1:18" ht="19.5" customHeight="1">
      <c r="A81" s="96"/>
      <c r="B81" s="90"/>
      <c r="C81" s="197"/>
      <c r="D81" s="198"/>
      <c r="E81" s="199"/>
      <c r="F81" s="92"/>
      <c r="G81" s="92"/>
      <c r="H81" s="93"/>
      <c r="I81" s="91"/>
      <c r="J81" s="92"/>
      <c r="K81" s="94"/>
      <c r="L81" s="94"/>
      <c r="M81" s="190"/>
      <c r="N81" s="94"/>
      <c r="O81" s="94"/>
      <c r="P81" s="94"/>
      <c r="Q81" s="37"/>
      <c r="R81" s="73"/>
    </row>
    <row r="82" spans="1:18" s="22" customFormat="1" ht="12.75" customHeight="1">
      <c r="A82" s="136"/>
      <c r="B82" s="140"/>
      <c r="C82" s="321" t="s">
        <v>182</v>
      </c>
      <c r="D82" s="322"/>
      <c r="E82" s="322"/>
      <c r="F82" s="138"/>
      <c r="G82" s="138"/>
      <c r="H82" s="135"/>
      <c r="I82" s="112"/>
      <c r="J82" s="98"/>
      <c r="K82" s="149"/>
      <c r="L82" s="98"/>
      <c r="M82" s="137"/>
      <c r="N82" s="138"/>
      <c r="O82" s="138"/>
      <c r="P82" s="139"/>
      <c r="Q82" s="139"/>
    </row>
    <row r="83" spans="1:18" ht="26.25" customHeight="1">
      <c r="A83" s="142">
        <v>1</v>
      </c>
      <c r="B83" s="145" t="s">
        <v>150</v>
      </c>
      <c r="C83" s="146" t="s">
        <v>230</v>
      </c>
      <c r="D83" s="147" t="s">
        <v>145</v>
      </c>
      <c r="E83" s="110">
        <v>0.37</v>
      </c>
      <c r="F83" s="144">
        <v>1.56</v>
      </c>
      <c r="G83" s="144">
        <v>5.84</v>
      </c>
      <c r="H83" s="87" t="s">
        <v>146</v>
      </c>
      <c r="I83" s="147" t="s">
        <v>144</v>
      </c>
      <c r="J83" s="88">
        <v>31.5</v>
      </c>
      <c r="K83" s="150">
        <f>E83*J83</f>
        <v>11.654999999999999</v>
      </c>
      <c r="L83" s="144">
        <v>1.25</v>
      </c>
      <c r="M83" s="144">
        <f>J83*L83*1.1671758</f>
        <v>45.957547125000005</v>
      </c>
      <c r="N83" s="144">
        <f>F83*1.78457</f>
        <v>2.7839292000000002</v>
      </c>
      <c r="O83" s="144">
        <f>G83*2.55032</f>
        <v>14.8938688</v>
      </c>
      <c r="P83" s="144">
        <f>SUM(M83:M83,N83,O83)</f>
        <v>63.635345125000008</v>
      </c>
      <c r="Q83" s="144">
        <f>E83*P83</f>
        <v>23.545077696250004</v>
      </c>
      <c r="R83" s="73"/>
    </row>
    <row r="84" spans="1:18" s="22" customFormat="1" ht="14.25" customHeight="1">
      <c r="A84" s="96"/>
      <c r="B84" s="90"/>
      <c r="C84" s="90" t="s">
        <v>131</v>
      </c>
      <c r="D84" s="91"/>
      <c r="E84" s="92"/>
      <c r="F84" s="92"/>
      <c r="G84" s="92"/>
      <c r="H84" s="93"/>
      <c r="I84" s="91"/>
      <c r="J84" s="92"/>
      <c r="K84" s="37"/>
      <c r="L84" s="94"/>
      <c r="M84" s="143"/>
      <c r="N84" s="94"/>
      <c r="O84" s="94"/>
      <c r="P84" s="94"/>
      <c r="Q84" s="37">
        <f>SUM(Q83:Q83)</f>
        <v>23.545077696250004</v>
      </c>
    </row>
    <row r="85" spans="1:18" s="22" customFormat="1" ht="14.25" customHeight="1">
      <c r="A85" s="96"/>
      <c r="B85" s="90"/>
      <c r="C85" s="90"/>
      <c r="D85" s="91"/>
      <c r="E85" s="92"/>
      <c r="F85" s="92"/>
      <c r="G85" s="92"/>
      <c r="H85" s="93"/>
      <c r="I85" s="91"/>
      <c r="J85" s="92"/>
      <c r="K85" s="37"/>
      <c r="L85" s="94"/>
      <c r="M85" s="165"/>
      <c r="N85" s="94"/>
      <c r="O85" s="94"/>
      <c r="P85" s="94"/>
      <c r="Q85" s="37"/>
    </row>
    <row r="86" spans="1:18">
      <c r="A86" s="163"/>
      <c r="B86" s="166"/>
      <c r="C86" s="321" t="s">
        <v>175</v>
      </c>
      <c r="D86" s="322"/>
      <c r="E86" s="322"/>
      <c r="F86" s="164"/>
      <c r="G86" s="164"/>
      <c r="H86" s="87"/>
      <c r="I86" s="168"/>
      <c r="J86" s="88"/>
      <c r="K86" s="164"/>
      <c r="L86" s="164"/>
      <c r="M86" s="164"/>
      <c r="N86" s="164"/>
      <c r="O86" s="164"/>
      <c r="P86" s="164"/>
      <c r="Q86" s="164"/>
      <c r="R86" s="73"/>
    </row>
    <row r="87" spans="1:18" s="22" customFormat="1" ht="30.75" customHeight="1">
      <c r="A87" s="279">
        <v>1</v>
      </c>
      <c r="B87" s="289" t="s">
        <v>185</v>
      </c>
      <c r="C87" s="292" t="s">
        <v>176</v>
      </c>
      <c r="D87" s="295" t="s">
        <v>177</v>
      </c>
      <c r="E87" s="284">
        <v>1</v>
      </c>
      <c r="F87" s="307">
        <v>1.67</v>
      </c>
      <c r="G87" s="307">
        <v>0.65</v>
      </c>
      <c r="H87" s="111" t="s">
        <v>186</v>
      </c>
      <c r="I87" s="168" t="s">
        <v>178</v>
      </c>
      <c r="J87" s="98">
        <v>0.105</v>
      </c>
      <c r="K87" s="85">
        <f>E87*J87</f>
        <v>0.105</v>
      </c>
      <c r="L87" s="98">
        <v>28.141999999999999</v>
      </c>
      <c r="M87" s="164">
        <f t="shared" ref="M87:M89" si="15">J87*L87*1.1671758</f>
        <v>3.448899443178</v>
      </c>
      <c r="N87" s="284">
        <f>F87*1.78457</f>
        <v>2.9802318999999997</v>
      </c>
      <c r="O87" s="284">
        <f>G87*2.55032</f>
        <v>1.6577080000000002</v>
      </c>
      <c r="P87" s="284">
        <f>SUM(M87:M89,N87,O87)</f>
        <v>28.528756304378003</v>
      </c>
      <c r="Q87" s="284">
        <f>E87*P87</f>
        <v>28.528756304378003</v>
      </c>
    </row>
    <row r="88" spans="1:18" s="22" customFormat="1" ht="17.25" customHeight="1">
      <c r="A88" s="288"/>
      <c r="B88" s="290"/>
      <c r="C88" s="293"/>
      <c r="D88" s="296"/>
      <c r="E88" s="285"/>
      <c r="F88" s="308"/>
      <c r="G88" s="308"/>
      <c r="H88" s="87" t="s">
        <v>187</v>
      </c>
      <c r="I88" s="168" t="s">
        <v>119</v>
      </c>
      <c r="J88" s="98">
        <v>3</v>
      </c>
      <c r="K88" s="85">
        <f>E87*J88</f>
        <v>3</v>
      </c>
      <c r="L88" s="98">
        <v>1.8380000000000001</v>
      </c>
      <c r="M88" s="164">
        <f t="shared" si="15"/>
        <v>6.4358073612000011</v>
      </c>
      <c r="N88" s="285"/>
      <c r="O88" s="285"/>
      <c r="P88" s="285"/>
      <c r="Q88" s="285"/>
    </row>
    <row r="89" spans="1:18" s="22" customFormat="1" ht="12.75" customHeight="1">
      <c r="A89" s="288"/>
      <c r="B89" s="291"/>
      <c r="C89" s="294"/>
      <c r="D89" s="297"/>
      <c r="E89" s="286"/>
      <c r="F89" s="334"/>
      <c r="G89" s="334"/>
      <c r="H89" s="87" t="s">
        <v>179</v>
      </c>
      <c r="I89" s="168" t="s">
        <v>177</v>
      </c>
      <c r="J89" s="88">
        <v>1</v>
      </c>
      <c r="K89" s="85">
        <f>E87*J89</f>
        <v>1</v>
      </c>
      <c r="L89" s="165">
        <v>12</v>
      </c>
      <c r="M89" s="164">
        <f t="shared" si="15"/>
        <v>14.006109600000002</v>
      </c>
      <c r="N89" s="286"/>
      <c r="O89" s="286"/>
      <c r="P89" s="286"/>
      <c r="Q89" s="286"/>
    </row>
    <row r="90" spans="1:18" s="22" customFormat="1" ht="14.25" customHeight="1">
      <c r="A90" s="96"/>
      <c r="B90" s="90"/>
      <c r="C90" s="90" t="s">
        <v>147</v>
      </c>
      <c r="D90" s="91"/>
      <c r="E90" s="92"/>
      <c r="F90" s="92"/>
      <c r="G90" s="92"/>
      <c r="H90" s="93"/>
      <c r="I90" s="91"/>
      <c r="J90" s="92"/>
      <c r="K90" s="37"/>
      <c r="L90" s="94"/>
      <c r="M90" s="165"/>
      <c r="N90" s="94"/>
      <c r="O90" s="94"/>
      <c r="P90" s="94"/>
      <c r="Q90" s="37">
        <f>SUM(Q87:Q89)</f>
        <v>28.528756304378003</v>
      </c>
    </row>
    <row r="91" spans="1:18" s="22" customFormat="1">
      <c r="A91" s="96"/>
      <c r="B91" s="90"/>
      <c r="C91" s="90" t="s">
        <v>151</v>
      </c>
      <c r="D91" s="91"/>
      <c r="E91" s="92"/>
      <c r="F91" s="92"/>
      <c r="G91" s="92"/>
      <c r="H91" s="93"/>
      <c r="I91" s="91"/>
      <c r="J91" s="92"/>
      <c r="K91" s="94"/>
      <c r="L91" s="94"/>
      <c r="M91" s="95"/>
      <c r="N91" s="94"/>
      <c r="O91" s="94"/>
      <c r="P91" s="94"/>
      <c r="Q91" s="37">
        <f>Q21+Q48+Q53+Q80+Q84+Q90</f>
        <v>11496.90753980447</v>
      </c>
    </row>
    <row r="92" spans="1:18" s="22" customFormat="1">
      <c r="A92" s="96"/>
      <c r="B92" s="113"/>
      <c r="C92" s="113" t="s">
        <v>132</v>
      </c>
      <c r="D92" s="113"/>
      <c r="E92" s="114"/>
      <c r="F92" s="113"/>
      <c r="G92" s="113"/>
      <c r="H92" s="113"/>
      <c r="I92" s="113"/>
      <c r="J92" s="113"/>
      <c r="K92" s="115"/>
      <c r="L92" s="113"/>
      <c r="M92" s="115"/>
      <c r="N92" s="115"/>
      <c r="O92" s="115"/>
      <c r="P92" s="115"/>
      <c r="Q92" s="115">
        <f>Q91*1.133</f>
        <v>13025.996242598465</v>
      </c>
    </row>
    <row r="93" spans="1:18" s="65" customFormat="1">
      <c r="A93" s="113"/>
      <c r="B93" s="113"/>
      <c r="C93" s="113" t="s">
        <v>133</v>
      </c>
      <c r="D93" s="113"/>
      <c r="E93" s="114"/>
      <c r="F93" s="113"/>
      <c r="G93" s="113"/>
      <c r="H93" s="113"/>
      <c r="I93" s="113"/>
      <c r="J93" s="113"/>
      <c r="K93" s="115"/>
      <c r="L93" s="113"/>
      <c r="M93" s="115"/>
      <c r="N93" s="115"/>
      <c r="O93" s="115"/>
      <c r="P93" s="115"/>
      <c r="Q93" s="115">
        <f>Q92*1.11</f>
        <v>14458.855829284297</v>
      </c>
    </row>
    <row r="94" spans="1:18" s="65" customFormat="1">
      <c r="A94" s="69"/>
      <c r="B94" s="69"/>
      <c r="C94" s="69"/>
      <c r="D94" s="116"/>
      <c r="E94" s="69"/>
      <c r="F94" s="69"/>
      <c r="G94" s="69"/>
      <c r="H94" s="69"/>
      <c r="I94" s="69"/>
      <c r="J94" s="117"/>
      <c r="K94" s="69"/>
      <c r="L94" s="117"/>
      <c r="M94" s="117"/>
      <c r="N94" s="117"/>
      <c r="O94" s="117"/>
      <c r="P94" s="117"/>
    </row>
    <row r="95" spans="1:18" s="65" customFormat="1">
      <c r="A95" s="69"/>
      <c r="C95" s="65" t="s">
        <v>148</v>
      </c>
      <c r="M95" s="118"/>
      <c r="N95" s="118"/>
      <c r="O95" s="118"/>
      <c r="P95" s="118"/>
      <c r="Q95" s="118"/>
    </row>
    <row r="96" spans="1:18" s="65" customFormat="1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119"/>
      <c r="N96" s="119"/>
      <c r="O96" s="119"/>
      <c r="P96" s="119"/>
      <c r="Q96" s="117"/>
      <c r="R96" s="120"/>
    </row>
    <row r="97" spans="13:13" s="73" customFormat="1" ht="12.75" customHeight="1">
      <c r="M97" s="121"/>
    </row>
    <row r="98" spans="13:13" s="73" customFormat="1">
      <c r="M98" s="121"/>
    </row>
    <row r="99" spans="13:13" s="73" customFormat="1">
      <c r="M99" s="121"/>
    </row>
    <row r="100" spans="13:13" s="73" customFormat="1">
      <c r="M100" s="121"/>
    </row>
    <row r="101" spans="13:13" s="73" customFormat="1" ht="12.75" customHeight="1">
      <c r="M101" s="121"/>
    </row>
    <row r="102" spans="13:13" s="73" customFormat="1">
      <c r="M102" s="121"/>
    </row>
    <row r="103" spans="13:13" s="73" customFormat="1">
      <c r="M103" s="121"/>
    </row>
    <row r="104" spans="13:13" s="73" customFormat="1">
      <c r="M104" s="121"/>
    </row>
    <row r="105" spans="13:13" s="73" customFormat="1" ht="12.75" customHeight="1">
      <c r="M105" s="121"/>
    </row>
    <row r="106" spans="13:13" s="73" customFormat="1">
      <c r="M106" s="121"/>
    </row>
    <row r="107" spans="13:13" s="73" customFormat="1">
      <c r="M107" s="121"/>
    </row>
    <row r="108" spans="13:13" s="73" customFormat="1">
      <c r="M108" s="121"/>
    </row>
    <row r="109" spans="13:13" s="73" customFormat="1" ht="12.75" customHeight="1">
      <c r="M109" s="121"/>
    </row>
    <row r="110" spans="13:13" s="73" customFormat="1">
      <c r="M110" s="121"/>
    </row>
    <row r="111" spans="13:13" s="73" customFormat="1">
      <c r="M111" s="121"/>
    </row>
    <row r="112" spans="13:13" s="73" customFormat="1">
      <c r="M112" s="121"/>
    </row>
    <row r="113" spans="1:205" s="73" customFormat="1">
      <c r="M113" s="121"/>
    </row>
    <row r="114" spans="1:205" s="73" customFormat="1">
      <c r="M114" s="121"/>
    </row>
    <row r="115" spans="1:205" s="73" customFormat="1">
      <c r="M115" s="121"/>
    </row>
    <row r="116" spans="1:205" s="73" customFormat="1"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3"/>
      <c r="N116" s="122"/>
      <c r="O116" s="122"/>
      <c r="P116" s="122"/>
      <c r="Q116" s="122"/>
    </row>
    <row r="117" spans="1:205" s="122" customFormat="1" ht="12.75" customHeight="1">
      <c r="M117" s="123"/>
    </row>
    <row r="118" spans="1:205" s="122" customFormat="1"/>
    <row r="119" spans="1:205" s="122" customFormat="1"/>
    <row r="120" spans="1:205" s="125" customFormat="1">
      <c r="A120" s="122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22"/>
      <c r="CO120" s="122"/>
      <c r="CP120" s="122"/>
      <c r="CQ120" s="122"/>
      <c r="CR120" s="122"/>
      <c r="CS120" s="122"/>
      <c r="CT120" s="122"/>
      <c r="CU120" s="122"/>
      <c r="CV120" s="122"/>
      <c r="CW120" s="122"/>
      <c r="CX120" s="122"/>
      <c r="CY120" s="122"/>
      <c r="CZ120" s="122"/>
      <c r="DA120" s="122"/>
      <c r="DB120" s="122"/>
      <c r="DC120" s="122"/>
      <c r="DD120" s="122"/>
      <c r="DE120" s="122"/>
      <c r="DF120" s="122"/>
      <c r="DG120" s="122"/>
      <c r="DH120" s="122"/>
      <c r="DI120" s="122"/>
      <c r="DJ120" s="122"/>
      <c r="DK120" s="122"/>
      <c r="DL120" s="122"/>
      <c r="DM120" s="122"/>
      <c r="DN120" s="122"/>
      <c r="DO120" s="122"/>
      <c r="DP120" s="122"/>
      <c r="DQ120" s="122"/>
      <c r="DR120" s="122"/>
      <c r="DS120" s="122"/>
      <c r="DT120" s="122"/>
      <c r="DU120" s="122"/>
      <c r="DV120" s="122"/>
      <c r="DW120" s="122"/>
      <c r="DX120" s="122"/>
      <c r="DY120" s="122"/>
      <c r="DZ120" s="122"/>
      <c r="EA120" s="122"/>
      <c r="EB120" s="122"/>
      <c r="EC120" s="122"/>
      <c r="ED120" s="122"/>
      <c r="EE120" s="122"/>
      <c r="EF120" s="122"/>
      <c r="EG120" s="122"/>
      <c r="EH120" s="122"/>
      <c r="EI120" s="122"/>
      <c r="EJ120" s="122"/>
      <c r="EK120" s="122"/>
      <c r="EL120" s="122"/>
      <c r="EM120" s="122"/>
      <c r="EN120" s="122"/>
      <c r="EO120" s="122"/>
      <c r="EP120" s="122"/>
      <c r="EQ120" s="122"/>
      <c r="ER120" s="122"/>
      <c r="ES120" s="122"/>
      <c r="ET120" s="122"/>
      <c r="EU120" s="122"/>
      <c r="EV120" s="122"/>
      <c r="EW120" s="122"/>
      <c r="EX120" s="122"/>
      <c r="EY120" s="122"/>
      <c r="EZ120" s="122"/>
      <c r="FA120" s="122"/>
      <c r="FB120" s="122"/>
      <c r="FC120" s="122"/>
      <c r="FD120" s="122"/>
      <c r="FE120" s="122"/>
      <c r="FF120" s="122"/>
      <c r="FG120" s="122"/>
      <c r="FH120" s="122"/>
      <c r="FI120" s="122"/>
      <c r="FJ120" s="122"/>
      <c r="FK120" s="122"/>
      <c r="FL120" s="122"/>
      <c r="FM120" s="122"/>
      <c r="FN120" s="122"/>
      <c r="FO120" s="122"/>
      <c r="FP120" s="122"/>
      <c r="FQ120" s="122"/>
      <c r="FR120" s="122"/>
      <c r="FS120" s="122"/>
      <c r="FT120" s="122"/>
      <c r="FU120" s="122"/>
      <c r="FV120" s="122"/>
      <c r="FW120" s="122"/>
      <c r="FX120" s="122"/>
      <c r="FY120" s="122"/>
      <c r="FZ120" s="122"/>
      <c r="GA120" s="122"/>
      <c r="GB120" s="122"/>
      <c r="GC120" s="122"/>
      <c r="GD120" s="122"/>
      <c r="GE120" s="122"/>
      <c r="GF120" s="122"/>
      <c r="GG120" s="122"/>
      <c r="GH120" s="122"/>
      <c r="GI120" s="122"/>
      <c r="GJ120" s="122"/>
      <c r="GK120" s="122"/>
      <c r="GL120" s="122"/>
      <c r="GM120" s="122"/>
      <c r="GN120" s="122"/>
      <c r="GO120" s="122"/>
      <c r="GP120" s="122"/>
      <c r="GQ120" s="122"/>
      <c r="GR120" s="122"/>
      <c r="GS120" s="122"/>
      <c r="GT120" s="122"/>
      <c r="GU120" s="122"/>
      <c r="GV120" s="122"/>
      <c r="GW120" s="122"/>
    </row>
    <row r="121" spans="1:205" s="124" customFormat="1" ht="24" customHeight="1"/>
    <row r="122" spans="1:205" s="124" customFormat="1" ht="24" customHeigh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</row>
    <row r="123" spans="1:205" s="73" customFormat="1" ht="24" customHeight="1"/>
    <row r="124" spans="1:205" s="73" customFormat="1" ht="24" customHeight="1"/>
    <row r="125" spans="1:205" s="73" customFormat="1" ht="24" customHeight="1"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</row>
    <row r="126" spans="1:205" s="124" customFormat="1" ht="24" customHeight="1"/>
    <row r="127" spans="1:205" s="124" customFormat="1" ht="24" customHeight="1"/>
    <row r="128" spans="1:205" s="124" customFormat="1" ht="24" customHeight="1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</row>
    <row r="129" s="73" customFormat="1" ht="24" customHeight="1"/>
    <row r="130" s="73" customFormat="1" ht="24" customHeight="1"/>
    <row r="131" s="73" customFormat="1" ht="24" customHeight="1"/>
    <row r="132" s="73" customFormat="1" ht="24" customHeight="1"/>
    <row r="133" s="73" customFormat="1"/>
    <row r="134" s="73" customFormat="1"/>
    <row r="135" s="73" customFormat="1"/>
    <row r="136" s="73" customFormat="1"/>
    <row r="137" s="73" customFormat="1"/>
    <row r="138" s="73" customFormat="1"/>
    <row r="139" s="73" customFormat="1"/>
    <row r="140" s="73" customFormat="1"/>
    <row r="141" s="73" customFormat="1"/>
    <row r="142" s="73" customFormat="1"/>
    <row r="143" s="73" customFormat="1"/>
    <row r="144" s="73" customFormat="1"/>
    <row r="145" s="73" customFormat="1"/>
    <row r="146" s="73" customFormat="1"/>
    <row r="147" s="73" customFormat="1"/>
    <row r="148" s="73" customFormat="1"/>
    <row r="149" s="73" customFormat="1"/>
    <row r="150" s="73" customFormat="1"/>
    <row r="151" s="73" customFormat="1"/>
    <row r="152" s="73" customFormat="1"/>
    <row r="153" s="73" customFormat="1"/>
    <row r="154" s="73" customFormat="1"/>
    <row r="155" s="73" customFormat="1"/>
    <row r="156" s="73" customFormat="1"/>
    <row r="157" s="73" customFormat="1"/>
    <row r="158" s="73" customFormat="1"/>
    <row r="159" s="73" customFormat="1"/>
    <row r="160" s="73" customFormat="1"/>
    <row r="161" spans="2:17" s="73" customFormat="1"/>
    <row r="162" spans="2:17" s="73" customFormat="1"/>
    <row r="163" spans="2:17" s="73" customFormat="1"/>
    <row r="164" spans="2:17" s="73" customFormat="1"/>
    <row r="165" spans="2:17" s="73" customFormat="1"/>
    <row r="166" spans="2:17" s="73" customFormat="1"/>
    <row r="167" spans="2:17" s="73" customFormat="1"/>
    <row r="168" spans="2:17" s="73" customFormat="1"/>
    <row r="169" spans="2:17" s="73" customFormat="1"/>
    <row r="170" spans="2:17" s="73" customFormat="1"/>
    <row r="171" spans="2:17" s="73" customFormat="1"/>
    <row r="172" spans="2:17" s="73" customFormat="1"/>
    <row r="173" spans="2:17" s="73" customFormat="1"/>
    <row r="174" spans="2:17" s="73" customFormat="1"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</row>
  </sheetData>
  <mergeCells count="220">
    <mergeCell ref="A87:A89"/>
    <mergeCell ref="B87:B89"/>
    <mergeCell ref="C87:C89"/>
    <mergeCell ref="D87:D89"/>
    <mergeCell ref="E87:E89"/>
    <mergeCell ref="Q51:Q52"/>
    <mergeCell ref="C49:E49"/>
    <mergeCell ref="F51:F52"/>
    <mergeCell ref="G51:G52"/>
    <mergeCell ref="N51:N52"/>
    <mergeCell ref="O51:O52"/>
    <mergeCell ref="P51:P52"/>
    <mergeCell ref="C82:E82"/>
    <mergeCell ref="Q87:Q89"/>
    <mergeCell ref="F87:F89"/>
    <mergeCell ref="G87:G89"/>
    <mergeCell ref="N87:N89"/>
    <mergeCell ref="O87:O89"/>
    <mergeCell ref="P87:P89"/>
    <mergeCell ref="C86:E86"/>
    <mergeCell ref="A51:A52"/>
    <mergeCell ref="B51:B52"/>
    <mergeCell ref="C51:C52"/>
    <mergeCell ref="D51:D52"/>
    <mergeCell ref="E51:E52"/>
    <mergeCell ref="C54:E54"/>
    <mergeCell ref="A55:A57"/>
    <mergeCell ref="B55:B57"/>
    <mergeCell ref="C55:C57"/>
    <mergeCell ref="D55:D57"/>
    <mergeCell ref="E55:E57"/>
    <mergeCell ref="P11:Q11"/>
    <mergeCell ref="F11:G11"/>
    <mergeCell ref="H11:H12"/>
    <mergeCell ref="I11:L11"/>
    <mergeCell ref="M11:O11"/>
    <mergeCell ref="Q26:Q27"/>
    <mergeCell ref="A28:A31"/>
    <mergeCell ref="B28:B31"/>
    <mergeCell ref="C28:C31"/>
    <mergeCell ref="D28:D31"/>
    <mergeCell ref="E28:E31"/>
    <mergeCell ref="F28:F31"/>
    <mergeCell ref="G28:G31"/>
    <mergeCell ref="N28:N31"/>
    <mergeCell ref="O28:O31"/>
    <mergeCell ref="P28:P31"/>
    <mergeCell ref="Q28:Q31"/>
    <mergeCell ref="A1:Q1"/>
    <mergeCell ref="A2:Q2"/>
    <mergeCell ref="A3:Q3"/>
    <mergeCell ref="G5:H5"/>
    <mergeCell ref="E7:F7"/>
    <mergeCell ref="A23:A25"/>
    <mergeCell ref="B23:B25"/>
    <mergeCell ref="C23:C25"/>
    <mergeCell ref="D23:D25"/>
    <mergeCell ref="E23:E25"/>
    <mergeCell ref="F23:F25"/>
    <mergeCell ref="G23:G25"/>
    <mergeCell ref="C14:E14"/>
    <mergeCell ref="C22:E22"/>
    <mergeCell ref="N23:N25"/>
    <mergeCell ref="O23:O25"/>
    <mergeCell ref="P23:P25"/>
    <mergeCell ref="Q23:Q25"/>
    <mergeCell ref="A11:A12"/>
    <mergeCell ref="B11:B12"/>
    <mergeCell ref="C11:C12"/>
    <mergeCell ref="D11:D12"/>
    <mergeCell ref="E11:E12"/>
    <mergeCell ref="E8:F8"/>
    <mergeCell ref="F26:F27"/>
    <mergeCell ref="G26:G27"/>
    <mergeCell ref="N26:N27"/>
    <mergeCell ref="O26:O27"/>
    <mergeCell ref="P26:P27"/>
    <mergeCell ref="A26:A27"/>
    <mergeCell ref="B26:B27"/>
    <mergeCell ref="C26:C27"/>
    <mergeCell ref="D26:D27"/>
    <mergeCell ref="E26:E27"/>
    <mergeCell ref="Q35:Q37"/>
    <mergeCell ref="A38:A41"/>
    <mergeCell ref="B38:B41"/>
    <mergeCell ref="C38:C41"/>
    <mergeCell ref="D38:D41"/>
    <mergeCell ref="E38:E41"/>
    <mergeCell ref="F38:F41"/>
    <mergeCell ref="G38:G41"/>
    <mergeCell ref="N38:N41"/>
    <mergeCell ref="O38:O41"/>
    <mergeCell ref="P38:P41"/>
    <mergeCell ref="Q38:Q41"/>
    <mergeCell ref="F35:F37"/>
    <mergeCell ref="G35:G37"/>
    <mergeCell ref="N35:N37"/>
    <mergeCell ref="O35:O37"/>
    <mergeCell ref="P35:P37"/>
    <mergeCell ref="A35:A37"/>
    <mergeCell ref="B35:B37"/>
    <mergeCell ref="C35:C37"/>
    <mergeCell ref="D35:D37"/>
    <mergeCell ref="E35:E37"/>
    <mergeCell ref="Q42:Q45"/>
    <mergeCell ref="A46:A47"/>
    <mergeCell ref="B46:B47"/>
    <mergeCell ref="C46:C47"/>
    <mergeCell ref="D46:D47"/>
    <mergeCell ref="E46:E47"/>
    <mergeCell ref="F46:F47"/>
    <mergeCell ref="G46:G47"/>
    <mergeCell ref="N46:N47"/>
    <mergeCell ref="O46:O47"/>
    <mergeCell ref="P46:P47"/>
    <mergeCell ref="Q46:Q47"/>
    <mergeCell ref="F42:F45"/>
    <mergeCell ref="G42:G45"/>
    <mergeCell ref="N42:N45"/>
    <mergeCell ref="O42:O45"/>
    <mergeCell ref="P42:P45"/>
    <mergeCell ref="A42:A45"/>
    <mergeCell ref="B42:B45"/>
    <mergeCell ref="C42:C45"/>
    <mergeCell ref="D42:D45"/>
    <mergeCell ref="E42:E45"/>
    <mergeCell ref="A60:A63"/>
    <mergeCell ref="B60:B63"/>
    <mergeCell ref="C60:C63"/>
    <mergeCell ref="D60:D63"/>
    <mergeCell ref="E60:E63"/>
    <mergeCell ref="Q55:Q57"/>
    <mergeCell ref="A58:A59"/>
    <mergeCell ref="B58:B59"/>
    <mergeCell ref="C58:C59"/>
    <mergeCell ref="D58:D59"/>
    <mergeCell ref="E58:E59"/>
    <mergeCell ref="F58:F59"/>
    <mergeCell ref="G58:G59"/>
    <mergeCell ref="N58:N59"/>
    <mergeCell ref="O58:O59"/>
    <mergeCell ref="P58:P59"/>
    <mergeCell ref="Q58:Q59"/>
    <mergeCell ref="F55:F57"/>
    <mergeCell ref="G55:G57"/>
    <mergeCell ref="N55:N57"/>
    <mergeCell ref="O55:O57"/>
    <mergeCell ref="P55:P57"/>
    <mergeCell ref="C70:C73"/>
    <mergeCell ref="D70:D73"/>
    <mergeCell ref="E70:E73"/>
    <mergeCell ref="Q60:Q63"/>
    <mergeCell ref="A67:A69"/>
    <mergeCell ref="B67:B69"/>
    <mergeCell ref="C67:C69"/>
    <mergeCell ref="D67:D69"/>
    <mergeCell ref="E67:E69"/>
    <mergeCell ref="F67:F69"/>
    <mergeCell ref="G67:G69"/>
    <mergeCell ref="N67:N69"/>
    <mergeCell ref="O67:O69"/>
    <mergeCell ref="P67:P69"/>
    <mergeCell ref="Q67:Q69"/>
    <mergeCell ref="E64:E66"/>
    <mergeCell ref="F64:F66"/>
    <mergeCell ref="G64:G66"/>
    <mergeCell ref="N64:N66"/>
    <mergeCell ref="F60:F63"/>
    <mergeCell ref="G60:G63"/>
    <mergeCell ref="N60:N63"/>
    <mergeCell ref="O60:O63"/>
    <mergeCell ref="P60:P63"/>
    <mergeCell ref="A78:A79"/>
    <mergeCell ref="B78:B79"/>
    <mergeCell ref="C78:C79"/>
    <mergeCell ref="D78:D79"/>
    <mergeCell ref="E78:E79"/>
    <mergeCell ref="Q70:Q73"/>
    <mergeCell ref="A74:A77"/>
    <mergeCell ref="B74:B77"/>
    <mergeCell ref="C74:C77"/>
    <mergeCell ref="D74:D77"/>
    <mergeCell ref="E74:E77"/>
    <mergeCell ref="F74:F77"/>
    <mergeCell ref="G74:G77"/>
    <mergeCell ref="N74:N77"/>
    <mergeCell ref="O74:O77"/>
    <mergeCell ref="P74:P77"/>
    <mergeCell ref="Q74:Q77"/>
    <mergeCell ref="F70:F73"/>
    <mergeCell ref="G70:G73"/>
    <mergeCell ref="N70:N73"/>
    <mergeCell ref="O70:O73"/>
    <mergeCell ref="P70:P73"/>
    <mergeCell ref="A70:A73"/>
    <mergeCell ref="B70:B73"/>
    <mergeCell ref="O64:O66"/>
    <mergeCell ref="P64:P66"/>
    <mergeCell ref="Q64:Q66"/>
    <mergeCell ref="Q78:Q79"/>
    <mergeCell ref="A32:A34"/>
    <mergeCell ref="B32:B34"/>
    <mergeCell ref="C32:C34"/>
    <mergeCell ref="D32:D34"/>
    <mergeCell ref="E32:E34"/>
    <mergeCell ref="F32:F34"/>
    <mergeCell ref="G32:G34"/>
    <mergeCell ref="N32:N34"/>
    <mergeCell ref="O32:O34"/>
    <mergeCell ref="P32:P34"/>
    <mergeCell ref="Q32:Q34"/>
    <mergeCell ref="A64:A66"/>
    <mergeCell ref="B64:B66"/>
    <mergeCell ref="C64:C66"/>
    <mergeCell ref="D64:D66"/>
    <mergeCell ref="F78:F79"/>
    <mergeCell ref="G78:G79"/>
    <mergeCell ref="N78:N79"/>
    <mergeCell ref="O78:O79"/>
    <mergeCell ref="P78:P79"/>
  </mergeCells>
  <pageMargins left="0.39370078740157483" right="0.19685039370078741" top="0.78740157480314965" bottom="0.78740157480314965" header="0.51181102362204722" footer="0.51181102362204722"/>
  <pageSetup paperSize="9" scale="80" orientation="landscape" r:id="rId1"/>
  <headerFooter alignWithMargins="0">
    <oddFooter>&amp;C&amp;P</oddFooter>
  </headerFooter>
  <rowBreaks count="3" manualBreakCount="3">
    <brk id="21" max="16" man="1"/>
    <brk id="53" max="16" man="1"/>
    <brk id="8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W141"/>
  <sheetViews>
    <sheetView view="pageBreakPreview" topLeftCell="A51" zoomScaleSheetLayoutView="100" workbookViewId="0">
      <selection activeCell="Q58" sqref="Q58"/>
    </sheetView>
  </sheetViews>
  <sheetFormatPr defaultRowHeight="12.75"/>
  <cols>
    <col min="1" max="1" width="3.42578125" style="67" customWidth="1"/>
    <col min="2" max="2" width="8.28515625" style="67" customWidth="1"/>
    <col min="3" max="3" width="28.5703125" style="67" customWidth="1"/>
    <col min="4" max="4" width="5.5703125" style="67" customWidth="1"/>
    <col min="5" max="5" width="9.5703125" style="67" customWidth="1"/>
    <col min="6" max="7" width="6.7109375" style="67" customWidth="1"/>
    <col min="8" max="8" width="15.140625" style="67" customWidth="1"/>
    <col min="9" max="9" width="5.42578125" style="67" customWidth="1"/>
    <col min="10" max="10" width="6.7109375" style="67" customWidth="1"/>
    <col min="11" max="11" width="7.42578125" style="67" customWidth="1"/>
    <col min="12" max="12" width="9.28515625" style="67" customWidth="1"/>
    <col min="13" max="13" width="7.5703125" style="67" customWidth="1"/>
    <col min="14" max="14" width="7.140625" style="67" customWidth="1"/>
    <col min="15" max="15" width="9" style="67" customWidth="1"/>
    <col min="16" max="16" width="7.28515625" style="67" customWidth="1"/>
    <col min="17" max="17" width="12.28515625" style="67" customWidth="1"/>
    <col min="18" max="256" width="9.140625" style="67"/>
    <col min="257" max="257" width="3.42578125" style="67" customWidth="1"/>
    <col min="258" max="258" width="8.28515625" style="67" customWidth="1"/>
    <col min="259" max="259" width="26.42578125" style="67" customWidth="1"/>
    <col min="260" max="260" width="5.5703125" style="67" customWidth="1"/>
    <col min="261" max="261" width="7" style="67" customWidth="1"/>
    <col min="262" max="263" width="6.7109375" style="67" customWidth="1"/>
    <col min="264" max="264" width="15.140625" style="67" customWidth="1"/>
    <col min="265" max="265" width="5.42578125" style="67" customWidth="1"/>
    <col min="266" max="266" width="6.7109375" style="67" customWidth="1"/>
    <col min="267" max="267" width="7.42578125" style="67" customWidth="1"/>
    <col min="268" max="268" width="7" style="67" customWidth="1"/>
    <col min="269" max="269" width="7.5703125" style="67" customWidth="1"/>
    <col min="270" max="270" width="7.140625" style="67" customWidth="1"/>
    <col min="271" max="271" width="9" style="67" customWidth="1"/>
    <col min="272" max="272" width="7.28515625" style="67" customWidth="1"/>
    <col min="273" max="273" width="12.28515625" style="67" customWidth="1"/>
    <col min="274" max="512" width="9.140625" style="67"/>
    <col min="513" max="513" width="3.42578125" style="67" customWidth="1"/>
    <col min="514" max="514" width="8.28515625" style="67" customWidth="1"/>
    <col min="515" max="515" width="26.42578125" style="67" customWidth="1"/>
    <col min="516" max="516" width="5.5703125" style="67" customWidth="1"/>
    <col min="517" max="517" width="7" style="67" customWidth="1"/>
    <col min="518" max="519" width="6.7109375" style="67" customWidth="1"/>
    <col min="520" max="520" width="15.140625" style="67" customWidth="1"/>
    <col min="521" max="521" width="5.42578125" style="67" customWidth="1"/>
    <col min="522" max="522" width="6.7109375" style="67" customWidth="1"/>
    <col min="523" max="523" width="7.42578125" style="67" customWidth="1"/>
    <col min="524" max="524" width="7" style="67" customWidth="1"/>
    <col min="525" max="525" width="7.5703125" style="67" customWidth="1"/>
    <col min="526" max="526" width="7.140625" style="67" customWidth="1"/>
    <col min="527" max="527" width="9" style="67" customWidth="1"/>
    <col min="528" max="528" width="7.28515625" style="67" customWidth="1"/>
    <col min="529" max="529" width="12.28515625" style="67" customWidth="1"/>
    <col min="530" max="768" width="9.140625" style="67"/>
    <col min="769" max="769" width="3.42578125" style="67" customWidth="1"/>
    <col min="770" max="770" width="8.28515625" style="67" customWidth="1"/>
    <col min="771" max="771" width="26.42578125" style="67" customWidth="1"/>
    <col min="772" max="772" width="5.5703125" style="67" customWidth="1"/>
    <col min="773" max="773" width="7" style="67" customWidth="1"/>
    <col min="774" max="775" width="6.7109375" style="67" customWidth="1"/>
    <col min="776" max="776" width="15.140625" style="67" customWidth="1"/>
    <col min="777" max="777" width="5.42578125" style="67" customWidth="1"/>
    <col min="778" max="778" width="6.7109375" style="67" customWidth="1"/>
    <col min="779" max="779" width="7.42578125" style="67" customWidth="1"/>
    <col min="780" max="780" width="7" style="67" customWidth="1"/>
    <col min="781" max="781" width="7.5703125" style="67" customWidth="1"/>
    <col min="782" max="782" width="7.140625" style="67" customWidth="1"/>
    <col min="783" max="783" width="9" style="67" customWidth="1"/>
    <col min="784" max="784" width="7.28515625" style="67" customWidth="1"/>
    <col min="785" max="785" width="12.28515625" style="67" customWidth="1"/>
    <col min="786" max="1024" width="9.140625" style="67"/>
    <col min="1025" max="1025" width="3.42578125" style="67" customWidth="1"/>
    <col min="1026" max="1026" width="8.28515625" style="67" customWidth="1"/>
    <col min="1027" max="1027" width="26.42578125" style="67" customWidth="1"/>
    <col min="1028" max="1028" width="5.5703125" style="67" customWidth="1"/>
    <col min="1029" max="1029" width="7" style="67" customWidth="1"/>
    <col min="1030" max="1031" width="6.7109375" style="67" customWidth="1"/>
    <col min="1032" max="1032" width="15.140625" style="67" customWidth="1"/>
    <col min="1033" max="1033" width="5.42578125" style="67" customWidth="1"/>
    <col min="1034" max="1034" width="6.7109375" style="67" customWidth="1"/>
    <col min="1035" max="1035" width="7.42578125" style="67" customWidth="1"/>
    <col min="1036" max="1036" width="7" style="67" customWidth="1"/>
    <col min="1037" max="1037" width="7.5703125" style="67" customWidth="1"/>
    <col min="1038" max="1038" width="7.140625" style="67" customWidth="1"/>
    <col min="1039" max="1039" width="9" style="67" customWidth="1"/>
    <col min="1040" max="1040" width="7.28515625" style="67" customWidth="1"/>
    <col min="1041" max="1041" width="12.28515625" style="67" customWidth="1"/>
    <col min="1042" max="1280" width="9.140625" style="67"/>
    <col min="1281" max="1281" width="3.42578125" style="67" customWidth="1"/>
    <col min="1282" max="1282" width="8.28515625" style="67" customWidth="1"/>
    <col min="1283" max="1283" width="26.42578125" style="67" customWidth="1"/>
    <col min="1284" max="1284" width="5.5703125" style="67" customWidth="1"/>
    <col min="1285" max="1285" width="7" style="67" customWidth="1"/>
    <col min="1286" max="1287" width="6.7109375" style="67" customWidth="1"/>
    <col min="1288" max="1288" width="15.140625" style="67" customWidth="1"/>
    <col min="1289" max="1289" width="5.42578125" style="67" customWidth="1"/>
    <col min="1290" max="1290" width="6.7109375" style="67" customWidth="1"/>
    <col min="1291" max="1291" width="7.42578125" style="67" customWidth="1"/>
    <col min="1292" max="1292" width="7" style="67" customWidth="1"/>
    <col min="1293" max="1293" width="7.5703125" style="67" customWidth="1"/>
    <col min="1294" max="1294" width="7.140625" style="67" customWidth="1"/>
    <col min="1295" max="1295" width="9" style="67" customWidth="1"/>
    <col min="1296" max="1296" width="7.28515625" style="67" customWidth="1"/>
    <col min="1297" max="1297" width="12.28515625" style="67" customWidth="1"/>
    <col min="1298" max="1536" width="9.140625" style="67"/>
    <col min="1537" max="1537" width="3.42578125" style="67" customWidth="1"/>
    <col min="1538" max="1538" width="8.28515625" style="67" customWidth="1"/>
    <col min="1539" max="1539" width="26.42578125" style="67" customWidth="1"/>
    <col min="1540" max="1540" width="5.5703125" style="67" customWidth="1"/>
    <col min="1541" max="1541" width="7" style="67" customWidth="1"/>
    <col min="1542" max="1543" width="6.7109375" style="67" customWidth="1"/>
    <col min="1544" max="1544" width="15.140625" style="67" customWidth="1"/>
    <col min="1545" max="1545" width="5.42578125" style="67" customWidth="1"/>
    <col min="1546" max="1546" width="6.7109375" style="67" customWidth="1"/>
    <col min="1547" max="1547" width="7.42578125" style="67" customWidth="1"/>
    <col min="1548" max="1548" width="7" style="67" customWidth="1"/>
    <col min="1549" max="1549" width="7.5703125" style="67" customWidth="1"/>
    <col min="1550" max="1550" width="7.140625" style="67" customWidth="1"/>
    <col min="1551" max="1551" width="9" style="67" customWidth="1"/>
    <col min="1552" max="1552" width="7.28515625" style="67" customWidth="1"/>
    <col min="1553" max="1553" width="12.28515625" style="67" customWidth="1"/>
    <col min="1554" max="1792" width="9.140625" style="67"/>
    <col min="1793" max="1793" width="3.42578125" style="67" customWidth="1"/>
    <col min="1794" max="1794" width="8.28515625" style="67" customWidth="1"/>
    <col min="1795" max="1795" width="26.42578125" style="67" customWidth="1"/>
    <col min="1796" max="1796" width="5.5703125" style="67" customWidth="1"/>
    <col min="1797" max="1797" width="7" style="67" customWidth="1"/>
    <col min="1798" max="1799" width="6.7109375" style="67" customWidth="1"/>
    <col min="1800" max="1800" width="15.140625" style="67" customWidth="1"/>
    <col min="1801" max="1801" width="5.42578125" style="67" customWidth="1"/>
    <col min="1802" max="1802" width="6.7109375" style="67" customWidth="1"/>
    <col min="1803" max="1803" width="7.42578125" style="67" customWidth="1"/>
    <col min="1804" max="1804" width="7" style="67" customWidth="1"/>
    <col min="1805" max="1805" width="7.5703125" style="67" customWidth="1"/>
    <col min="1806" max="1806" width="7.140625" style="67" customWidth="1"/>
    <col min="1807" max="1807" width="9" style="67" customWidth="1"/>
    <col min="1808" max="1808" width="7.28515625" style="67" customWidth="1"/>
    <col min="1809" max="1809" width="12.28515625" style="67" customWidth="1"/>
    <col min="1810" max="2048" width="9.140625" style="67"/>
    <col min="2049" max="2049" width="3.42578125" style="67" customWidth="1"/>
    <col min="2050" max="2050" width="8.28515625" style="67" customWidth="1"/>
    <col min="2051" max="2051" width="26.42578125" style="67" customWidth="1"/>
    <col min="2052" max="2052" width="5.5703125" style="67" customWidth="1"/>
    <col min="2053" max="2053" width="7" style="67" customWidth="1"/>
    <col min="2054" max="2055" width="6.7109375" style="67" customWidth="1"/>
    <col min="2056" max="2056" width="15.140625" style="67" customWidth="1"/>
    <col min="2057" max="2057" width="5.42578125" style="67" customWidth="1"/>
    <col min="2058" max="2058" width="6.7109375" style="67" customWidth="1"/>
    <col min="2059" max="2059" width="7.42578125" style="67" customWidth="1"/>
    <col min="2060" max="2060" width="7" style="67" customWidth="1"/>
    <col min="2061" max="2061" width="7.5703125" style="67" customWidth="1"/>
    <col min="2062" max="2062" width="7.140625" style="67" customWidth="1"/>
    <col min="2063" max="2063" width="9" style="67" customWidth="1"/>
    <col min="2064" max="2064" width="7.28515625" style="67" customWidth="1"/>
    <col min="2065" max="2065" width="12.28515625" style="67" customWidth="1"/>
    <col min="2066" max="2304" width="9.140625" style="67"/>
    <col min="2305" max="2305" width="3.42578125" style="67" customWidth="1"/>
    <col min="2306" max="2306" width="8.28515625" style="67" customWidth="1"/>
    <col min="2307" max="2307" width="26.42578125" style="67" customWidth="1"/>
    <col min="2308" max="2308" width="5.5703125" style="67" customWidth="1"/>
    <col min="2309" max="2309" width="7" style="67" customWidth="1"/>
    <col min="2310" max="2311" width="6.7109375" style="67" customWidth="1"/>
    <col min="2312" max="2312" width="15.140625" style="67" customWidth="1"/>
    <col min="2313" max="2313" width="5.42578125" style="67" customWidth="1"/>
    <col min="2314" max="2314" width="6.7109375" style="67" customWidth="1"/>
    <col min="2315" max="2315" width="7.42578125" style="67" customWidth="1"/>
    <col min="2316" max="2316" width="7" style="67" customWidth="1"/>
    <col min="2317" max="2317" width="7.5703125" style="67" customWidth="1"/>
    <col min="2318" max="2318" width="7.140625" style="67" customWidth="1"/>
    <col min="2319" max="2319" width="9" style="67" customWidth="1"/>
    <col min="2320" max="2320" width="7.28515625" style="67" customWidth="1"/>
    <col min="2321" max="2321" width="12.28515625" style="67" customWidth="1"/>
    <col min="2322" max="2560" width="9.140625" style="67"/>
    <col min="2561" max="2561" width="3.42578125" style="67" customWidth="1"/>
    <col min="2562" max="2562" width="8.28515625" style="67" customWidth="1"/>
    <col min="2563" max="2563" width="26.42578125" style="67" customWidth="1"/>
    <col min="2564" max="2564" width="5.5703125" style="67" customWidth="1"/>
    <col min="2565" max="2565" width="7" style="67" customWidth="1"/>
    <col min="2566" max="2567" width="6.7109375" style="67" customWidth="1"/>
    <col min="2568" max="2568" width="15.140625" style="67" customWidth="1"/>
    <col min="2569" max="2569" width="5.42578125" style="67" customWidth="1"/>
    <col min="2570" max="2570" width="6.7109375" style="67" customWidth="1"/>
    <col min="2571" max="2571" width="7.42578125" style="67" customWidth="1"/>
    <col min="2572" max="2572" width="7" style="67" customWidth="1"/>
    <col min="2573" max="2573" width="7.5703125" style="67" customWidth="1"/>
    <col min="2574" max="2574" width="7.140625" style="67" customWidth="1"/>
    <col min="2575" max="2575" width="9" style="67" customWidth="1"/>
    <col min="2576" max="2576" width="7.28515625" style="67" customWidth="1"/>
    <col min="2577" max="2577" width="12.28515625" style="67" customWidth="1"/>
    <col min="2578" max="2816" width="9.140625" style="67"/>
    <col min="2817" max="2817" width="3.42578125" style="67" customWidth="1"/>
    <col min="2818" max="2818" width="8.28515625" style="67" customWidth="1"/>
    <col min="2819" max="2819" width="26.42578125" style="67" customWidth="1"/>
    <col min="2820" max="2820" width="5.5703125" style="67" customWidth="1"/>
    <col min="2821" max="2821" width="7" style="67" customWidth="1"/>
    <col min="2822" max="2823" width="6.7109375" style="67" customWidth="1"/>
    <col min="2824" max="2824" width="15.140625" style="67" customWidth="1"/>
    <col min="2825" max="2825" width="5.42578125" style="67" customWidth="1"/>
    <col min="2826" max="2826" width="6.7109375" style="67" customWidth="1"/>
    <col min="2827" max="2827" width="7.42578125" style="67" customWidth="1"/>
    <col min="2828" max="2828" width="7" style="67" customWidth="1"/>
    <col min="2829" max="2829" width="7.5703125" style="67" customWidth="1"/>
    <col min="2830" max="2830" width="7.140625" style="67" customWidth="1"/>
    <col min="2831" max="2831" width="9" style="67" customWidth="1"/>
    <col min="2832" max="2832" width="7.28515625" style="67" customWidth="1"/>
    <col min="2833" max="2833" width="12.28515625" style="67" customWidth="1"/>
    <col min="2834" max="3072" width="9.140625" style="67"/>
    <col min="3073" max="3073" width="3.42578125" style="67" customWidth="1"/>
    <col min="3074" max="3074" width="8.28515625" style="67" customWidth="1"/>
    <col min="3075" max="3075" width="26.42578125" style="67" customWidth="1"/>
    <col min="3076" max="3076" width="5.5703125" style="67" customWidth="1"/>
    <col min="3077" max="3077" width="7" style="67" customWidth="1"/>
    <col min="3078" max="3079" width="6.7109375" style="67" customWidth="1"/>
    <col min="3080" max="3080" width="15.140625" style="67" customWidth="1"/>
    <col min="3081" max="3081" width="5.42578125" style="67" customWidth="1"/>
    <col min="3082" max="3082" width="6.7109375" style="67" customWidth="1"/>
    <col min="3083" max="3083" width="7.42578125" style="67" customWidth="1"/>
    <col min="3084" max="3084" width="7" style="67" customWidth="1"/>
    <col min="3085" max="3085" width="7.5703125" style="67" customWidth="1"/>
    <col min="3086" max="3086" width="7.140625" style="67" customWidth="1"/>
    <col min="3087" max="3087" width="9" style="67" customWidth="1"/>
    <col min="3088" max="3088" width="7.28515625" style="67" customWidth="1"/>
    <col min="3089" max="3089" width="12.28515625" style="67" customWidth="1"/>
    <col min="3090" max="3328" width="9.140625" style="67"/>
    <col min="3329" max="3329" width="3.42578125" style="67" customWidth="1"/>
    <col min="3330" max="3330" width="8.28515625" style="67" customWidth="1"/>
    <col min="3331" max="3331" width="26.42578125" style="67" customWidth="1"/>
    <col min="3332" max="3332" width="5.5703125" style="67" customWidth="1"/>
    <col min="3333" max="3333" width="7" style="67" customWidth="1"/>
    <col min="3334" max="3335" width="6.7109375" style="67" customWidth="1"/>
    <col min="3336" max="3336" width="15.140625" style="67" customWidth="1"/>
    <col min="3337" max="3337" width="5.42578125" style="67" customWidth="1"/>
    <col min="3338" max="3338" width="6.7109375" style="67" customWidth="1"/>
    <col min="3339" max="3339" width="7.42578125" style="67" customWidth="1"/>
    <col min="3340" max="3340" width="7" style="67" customWidth="1"/>
    <col min="3341" max="3341" width="7.5703125" style="67" customWidth="1"/>
    <col min="3342" max="3342" width="7.140625" style="67" customWidth="1"/>
    <col min="3343" max="3343" width="9" style="67" customWidth="1"/>
    <col min="3344" max="3344" width="7.28515625" style="67" customWidth="1"/>
    <col min="3345" max="3345" width="12.28515625" style="67" customWidth="1"/>
    <col min="3346" max="3584" width="9.140625" style="67"/>
    <col min="3585" max="3585" width="3.42578125" style="67" customWidth="1"/>
    <col min="3586" max="3586" width="8.28515625" style="67" customWidth="1"/>
    <col min="3587" max="3587" width="26.42578125" style="67" customWidth="1"/>
    <col min="3588" max="3588" width="5.5703125" style="67" customWidth="1"/>
    <col min="3589" max="3589" width="7" style="67" customWidth="1"/>
    <col min="3590" max="3591" width="6.7109375" style="67" customWidth="1"/>
    <col min="3592" max="3592" width="15.140625" style="67" customWidth="1"/>
    <col min="3593" max="3593" width="5.42578125" style="67" customWidth="1"/>
    <col min="3594" max="3594" width="6.7109375" style="67" customWidth="1"/>
    <col min="3595" max="3595" width="7.42578125" style="67" customWidth="1"/>
    <col min="3596" max="3596" width="7" style="67" customWidth="1"/>
    <col min="3597" max="3597" width="7.5703125" style="67" customWidth="1"/>
    <col min="3598" max="3598" width="7.140625" style="67" customWidth="1"/>
    <col min="3599" max="3599" width="9" style="67" customWidth="1"/>
    <col min="3600" max="3600" width="7.28515625" style="67" customWidth="1"/>
    <col min="3601" max="3601" width="12.28515625" style="67" customWidth="1"/>
    <col min="3602" max="3840" width="9.140625" style="67"/>
    <col min="3841" max="3841" width="3.42578125" style="67" customWidth="1"/>
    <col min="3842" max="3842" width="8.28515625" style="67" customWidth="1"/>
    <col min="3843" max="3843" width="26.42578125" style="67" customWidth="1"/>
    <col min="3844" max="3844" width="5.5703125" style="67" customWidth="1"/>
    <col min="3845" max="3845" width="7" style="67" customWidth="1"/>
    <col min="3846" max="3847" width="6.7109375" style="67" customWidth="1"/>
    <col min="3848" max="3848" width="15.140625" style="67" customWidth="1"/>
    <col min="3849" max="3849" width="5.42578125" style="67" customWidth="1"/>
    <col min="3850" max="3850" width="6.7109375" style="67" customWidth="1"/>
    <col min="3851" max="3851" width="7.42578125" style="67" customWidth="1"/>
    <col min="3852" max="3852" width="7" style="67" customWidth="1"/>
    <col min="3853" max="3853" width="7.5703125" style="67" customWidth="1"/>
    <col min="3854" max="3854" width="7.140625" style="67" customWidth="1"/>
    <col min="3855" max="3855" width="9" style="67" customWidth="1"/>
    <col min="3856" max="3856" width="7.28515625" style="67" customWidth="1"/>
    <col min="3857" max="3857" width="12.28515625" style="67" customWidth="1"/>
    <col min="3858" max="4096" width="9.140625" style="67"/>
    <col min="4097" max="4097" width="3.42578125" style="67" customWidth="1"/>
    <col min="4098" max="4098" width="8.28515625" style="67" customWidth="1"/>
    <col min="4099" max="4099" width="26.42578125" style="67" customWidth="1"/>
    <col min="4100" max="4100" width="5.5703125" style="67" customWidth="1"/>
    <col min="4101" max="4101" width="7" style="67" customWidth="1"/>
    <col min="4102" max="4103" width="6.7109375" style="67" customWidth="1"/>
    <col min="4104" max="4104" width="15.140625" style="67" customWidth="1"/>
    <col min="4105" max="4105" width="5.42578125" style="67" customWidth="1"/>
    <col min="4106" max="4106" width="6.7109375" style="67" customWidth="1"/>
    <col min="4107" max="4107" width="7.42578125" style="67" customWidth="1"/>
    <col min="4108" max="4108" width="7" style="67" customWidth="1"/>
    <col min="4109" max="4109" width="7.5703125" style="67" customWidth="1"/>
    <col min="4110" max="4110" width="7.140625" style="67" customWidth="1"/>
    <col min="4111" max="4111" width="9" style="67" customWidth="1"/>
    <col min="4112" max="4112" width="7.28515625" style="67" customWidth="1"/>
    <col min="4113" max="4113" width="12.28515625" style="67" customWidth="1"/>
    <col min="4114" max="4352" width="9.140625" style="67"/>
    <col min="4353" max="4353" width="3.42578125" style="67" customWidth="1"/>
    <col min="4354" max="4354" width="8.28515625" style="67" customWidth="1"/>
    <col min="4355" max="4355" width="26.42578125" style="67" customWidth="1"/>
    <col min="4356" max="4356" width="5.5703125" style="67" customWidth="1"/>
    <col min="4357" max="4357" width="7" style="67" customWidth="1"/>
    <col min="4358" max="4359" width="6.7109375" style="67" customWidth="1"/>
    <col min="4360" max="4360" width="15.140625" style="67" customWidth="1"/>
    <col min="4361" max="4361" width="5.42578125" style="67" customWidth="1"/>
    <col min="4362" max="4362" width="6.7109375" style="67" customWidth="1"/>
    <col min="4363" max="4363" width="7.42578125" style="67" customWidth="1"/>
    <col min="4364" max="4364" width="7" style="67" customWidth="1"/>
    <col min="4365" max="4365" width="7.5703125" style="67" customWidth="1"/>
    <col min="4366" max="4366" width="7.140625" style="67" customWidth="1"/>
    <col min="4367" max="4367" width="9" style="67" customWidth="1"/>
    <col min="4368" max="4368" width="7.28515625" style="67" customWidth="1"/>
    <col min="4369" max="4369" width="12.28515625" style="67" customWidth="1"/>
    <col min="4370" max="4608" width="9.140625" style="67"/>
    <col min="4609" max="4609" width="3.42578125" style="67" customWidth="1"/>
    <col min="4610" max="4610" width="8.28515625" style="67" customWidth="1"/>
    <col min="4611" max="4611" width="26.42578125" style="67" customWidth="1"/>
    <col min="4612" max="4612" width="5.5703125" style="67" customWidth="1"/>
    <col min="4613" max="4613" width="7" style="67" customWidth="1"/>
    <col min="4614" max="4615" width="6.7109375" style="67" customWidth="1"/>
    <col min="4616" max="4616" width="15.140625" style="67" customWidth="1"/>
    <col min="4617" max="4617" width="5.42578125" style="67" customWidth="1"/>
    <col min="4618" max="4618" width="6.7109375" style="67" customWidth="1"/>
    <col min="4619" max="4619" width="7.42578125" style="67" customWidth="1"/>
    <col min="4620" max="4620" width="7" style="67" customWidth="1"/>
    <col min="4621" max="4621" width="7.5703125" style="67" customWidth="1"/>
    <col min="4622" max="4622" width="7.140625" style="67" customWidth="1"/>
    <col min="4623" max="4623" width="9" style="67" customWidth="1"/>
    <col min="4624" max="4624" width="7.28515625" style="67" customWidth="1"/>
    <col min="4625" max="4625" width="12.28515625" style="67" customWidth="1"/>
    <col min="4626" max="4864" width="9.140625" style="67"/>
    <col min="4865" max="4865" width="3.42578125" style="67" customWidth="1"/>
    <col min="4866" max="4866" width="8.28515625" style="67" customWidth="1"/>
    <col min="4867" max="4867" width="26.42578125" style="67" customWidth="1"/>
    <col min="4868" max="4868" width="5.5703125" style="67" customWidth="1"/>
    <col min="4869" max="4869" width="7" style="67" customWidth="1"/>
    <col min="4870" max="4871" width="6.7109375" style="67" customWidth="1"/>
    <col min="4872" max="4872" width="15.140625" style="67" customWidth="1"/>
    <col min="4873" max="4873" width="5.42578125" style="67" customWidth="1"/>
    <col min="4874" max="4874" width="6.7109375" style="67" customWidth="1"/>
    <col min="4875" max="4875" width="7.42578125" style="67" customWidth="1"/>
    <col min="4876" max="4876" width="7" style="67" customWidth="1"/>
    <col min="4877" max="4877" width="7.5703125" style="67" customWidth="1"/>
    <col min="4878" max="4878" width="7.140625" style="67" customWidth="1"/>
    <col min="4879" max="4879" width="9" style="67" customWidth="1"/>
    <col min="4880" max="4880" width="7.28515625" style="67" customWidth="1"/>
    <col min="4881" max="4881" width="12.28515625" style="67" customWidth="1"/>
    <col min="4882" max="5120" width="9.140625" style="67"/>
    <col min="5121" max="5121" width="3.42578125" style="67" customWidth="1"/>
    <col min="5122" max="5122" width="8.28515625" style="67" customWidth="1"/>
    <col min="5123" max="5123" width="26.42578125" style="67" customWidth="1"/>
    <col min="5124" max="5124" width="5.5703125" style="67" customWidth="1"/>
    <col min="5125" max="5125" width="7" style="67" customWidth="1"/>
    <col min="5126" max="5127" width="6.7109375" style="67" customWidth="1"/>
    <col min="5128" max="5128" width="15.140625" style="67" customWidth="1"/>
    <col min="5129" max="5129" width="5.42578125" style="67" customWidth="1"/>
    <col min="5130" max="5130" width="6.7109375" style="67" customWidth="1"/>
    <col min="5131" max="5131" width="7.42578125" style="67" customWidth="1"/>
    <col min="5132" max="5132" width="7" style="67" customWidth="1"/>
    <col min="5133" max="5133" width="7.5703125" style="67" customWidth="1"/>
    <col min="5134" max="5134" width="7.140625" style="67" customWidth="1"/>
    <col min="5135" max="5135" width="9" style="67" customWidth="1"/>
    <col min="5136" max="5136" width="7.28515625" style="67" customWidth="1"/>
    <col min="5137" max="5137" width="12.28515625" style="67" customWidth="1"/>
    <col min="5138" max="5376" width="9.140625" style="67"/>
    <col min="5377" max="5377" width="3.42578125" style="67" customWidth="1"/>
    <col min="5378" max="5378" width="8.28515625" style="67" customWidth="1"/>
    <col min="5379" max="5379" width="26.42578125" style="67" customWidth="1"/>
    <col min="5380" max="5380" width="5.5703125" style="67" customWidth="1"/>
    <col min="5381" max="5381" width="7" style="67" customWidth="1"/>
    <col min="5382" max="5383" width="6.7109375" style="67" customWidth="1"/>
    <col min="5384" max="5384" width="15.140625" style="67" customWidth="1"/>
    <col min="5385" max="5385" width="5.42578125" style="67" customWidth="1"/>
    <col min="5386" max="5386" width="6.7109375" style="67" customWidth="1"/>
    <col min="5387" max="5387" width="7.42578125" style="67" customWidth="1"/>
    <col min="5388" max="5388" width="7" style="67" customWidth="1"/>
    <col min="5389" max="5389" width="7.5703125" style="67" customWidth="1"/>
    <col min="5390" max="5390" width="7.140625" style="67" customWidth="1"/>
    <col min="5391" max="5391" width="9" style="67" customWidth="1"/>
    <col min="5392" max="5392" width="7.28515625" style="67" customWidth="1"/>
    <col min="5393" max="5393" width="12.28515625" style="67" customWidth="1"/>
    <col min="5394" max="5632" width="9.140625" style="67"/>
    <col min="5633" max="5633" width="3.42578125" style="67" customWidth="1"/>
    <col min="5634" max="5634" width="8.28515625" style="67" customWidth="1"/>
    <col min="5635" max="5635" width="26.42578125" style="67" customWidth="1"/>
    <col min="5636" max="5636" width="5.5703125" style="67" customWidth="1"/>
    <col min="5637" max="5637" width="7" style="67" customWidth="1"/>
    <col min="5638" max="5639" width="6.7109375" style="67" customWidth="1"/>
    <col min="5640" max="5640" width="15.140625" style="67" customWidth="1"/>
    <col min="5641" max="5641" width="5.42578125" style="67" customWidth="1"/>
    <col min="5642" max="5642" width="6.7109375" style="67" customWidth="1"/>
    <col min="5643" max="5643" width="7.42578125" style="67" customWidth="1"/>
    <col min="5644" max="5644" width="7" style="67" customWidth="1"/>
    <col min="5645" max="5645" width="7.5703125" style="67" customWidth="1"/>
    <col min="5646" max="5646" width="7.140625" style="67" customWidth="1"/>
    <col min="5647" max="5647" width="9" style="67" customWidth="1"/>
    <col min="5648" max="5648" width="7.28515625" style="67" customWidth="1"/>
    <col min="5649" max="5649" width="12.28515625" style="67" customWidth="1"/>
    <col min="5650" max="5888" width="9.140625" style="67"/>
    <col min="5889" max="5889" width="3.42578125" style="67" customWidth="1"/>
    <col min="5890" max="5890" width="8.28515625" style="67" customWidth="1"/>
    <col min="5891" max="5891" width="26.42578125" style="67" customWidth="1"/>
    <col min="5892" max="5892" width="5.5703125" style="67" customWidth="1"/>
    <col min="5893" max="5893" width="7" style="67" customWidth="1"/>
    <col min="5894" max="5895" width="6.7109375" style="67" customWidth="1"/>
    <col min="5896" max="5896" width="15.140625" style="67" customWidth="1"/>
    <col min="5897" max="5897" width="5.42578125" style="67" customWidth="1"/>
    <col min="5898" max="5898" width="6.7109375" style="67" customWidth="1"/>
    <col min="5899" max="5899" width="7.42578125" style="67" customWidth="1"/>
    <col min="5900" max="5900" width="7" style="67" customWidth="1"/>
    <col min="5901" max="5901" width="7.5703125" style="67" customWidth="1"/>
    <col min="5902" max="5902" width="7.140625" style="67" customWidth="1"/>
    <col min="5903" max="5903" width="9" style="67" customWidth="1"/>
    <col min="5904" max="5904" width="7.28515625" style="67" customWidth="1"/>
    <col min="5905" max="5905" width="12.28515625" style="67" customWidth="1"/>
    <col min="5906" max="6144" width="9.140625" style="67"/>
    <col min="6145" max="6145" width="3.42578125" style="67" customWidth="1"/>
    <col min="6146" max="6146" width="8.28515625" style="67" customWidth="1"/>
    <col min="6147" max="6147" width="26.42578125" style="67" customWidth="1"/>
    <col min="6148" max="6148" width="5.5703125" style="67" customWidth="1"/>
    <col min="6149" max="6149" width="7" style="67" customWidth="1"/>
    <col min="6150" max="6151" width="6.7109375" style="67" customWidth="1"/>
    <col min="6152" max="6152" width="15.140625" style="67" customWidth="1"/>
    <col min="6153" max="6153" width="5.42578125" style="67" customWidth="1"/>
    <col min="6154" max="6154" width="6.7109375" style="67" customWidth="1"/>
    <col min="6155" max="6155" width="7.42578125" style="67" customWidth="1"/>
    <col min="6156" max="6156" width="7" style="67" customWidth="1"/>
    <col min="6157" max="6157" width="7.5703125" style="67" customWidth="1"/>
    <col min="6158" max="6158" width="7.140625" style="67" customWidth="1"/>
    <col min="6159" max="6159" width="9" style="67" customWidth="1"/>
    <col min="6160" max="6160" width="7.28515625" style="67" customWidth="1"/>
    <col min="6161" max="6161" width="12.28515625" style="67" customWidth="1"/>
    <col min="6162" max="6400" width="9.140625" style="67"/>
    <col min="6401" max="6401" width="3.42578125" style="67" customWidth="1"/>
    <col min="6402" max="6402" width="8.28515625" style="67" customWidth="1"/>
    <col min="6403" max="6403" width="26.42578125" style="67" customWidth="1"/>
    <col min="6404" max="6404" width="5.5703125" style="67" customWidth="1"/>
    <col min="6405" max="6405" width="7" style="67" customWidth="1"/>
    <col min="6406" max="6407" width="6.7109375" style="67" customWidth="1"/>
    <col min="6408" max="6408" width="15.140625" style="67" customWidth="1"/>
    <col min="6409" max="6409" width="5.42578125" style="67" customWidth="1"/>
    <col min="6410" max="6410" width="6.7109375" style="67" customWidth="1"/>
    <col min="6411" max="6411" width="7.42578125" style="67" customWidth="1"/>
    <col min="6412" max="6412" width="7" style="67" customWidth="1"/>
    <col min="6413" max="6413" width="7.5703125" style="67" customWidth="1"/>
    <col min="6414" max="6414" width="7.140625" style="67" customWidth="1"/>
    <col min="6415" max="6415" width="9" style="67" customWidth="1"/>
    <col min="6416" max="6416" width="7.28515625" style="67" customWidth="1"/>
    <col min="6417" max="6417" width="12.28515625" style="67" customWidth="1"/>
    <col min="6418" max="6656" width="9.140625" style="67"/>
    <col min="6657" max="6657" width="3.42578125" style="67" customWidth="1"/>
    <col min="6658" max="6658" width="8.28515625" style="67" customWidth="1"/>
    <col min="6659" max="6659" width="26.42578125" style="67" customWidth="1"/>
    <col min="6660" max="6660" width="5.5703125" style="67" customWidth="1"/>
    <col min="6661" max="6661" width="7" style="67" customWidth="1"/>
    <col min="6662" max="6663" width="6.7109375" style="67" customWidth="1"/>
    <col min="6664" max="6664" width="15.140625" style="67" customWidth="1"/>
    <col min="6665" max="6665" width="5.42578125" style="67" customWidth="1"/>
    <col min="6666" max="6666" width="6.7109375" style="67" customWidth="1"/>
    <col min="6667" max="6667" width="7.42578125" style="67" customWidth="1"/>
    <col min="6668" max="6668" width="7" style="67" customWidth="1"/>
    <col min="6669" max="6669" width="7.5703125" style="67" customWidth="1"/>
    <col min="6670" max="6670" width="7.140625" style="67" customWidth="1"/>
    <col min="6671" max="6671" width="9" style="67" customWidth="1"/>
    <col min="6672" max="6672" width="7.28515625" style="67" customWidth="1"/>
    <col min="6673" max="6673" width="12.28515625" style="67" customWidth="1"/>
    <col min="6674" max="6912" width="9.140625" style="67"/>
    <col min="6913" max="6913" width="3.42578125" style="67" customWidth="1"/>
    <col min="6914" max="6914" width="8.28515625" style="67" customWidth="1"/>
    <col min="6915" max="6915" width="26.42578125" style="67" customWidth="1"/>
    <col min="6916" max="6916" width="5.5703125" style="67" customWidth="1"/>
    <col min="6917" max="6917" width="7" style="67" customWidth="1"/>
    <col min="6918" max="6919" width="6.7109375" style="67" customWidth="1"/>
    <col min="6920" max="6920" width="15.140625" style="67" customWidth="1"/>
    <col min="6921" max="6921" width="5.42578125" style="67" customWidth="1"/>
    <col min="6922" max="6922" width="6.7109375" style="67" customWidth="1"/>
    <col min="6923" max="6923" width="7.42578125" style="67" customWidth="1"/>
    <col min="6924" max="6924" width="7" style="67" customWidth="1"/>
    <col min="6925" max="6925" width="7.5703125" style="67" customWidth="1"/>
    <col min="6926" max="6926" width="7.140625" style="67" customWidth="1"/>
    <col min="6927" max="6927" width="9" style="67" customWidth="1"/>
    <col min="6928" max="6928" width="7.28515625" style="67" customWidth="1"/>
    <col min="6929" max="6929" width="12.28515625" style="67" customWidth="1"/>
    <col min="6930" max="7168" width="9.140625" style="67"/>
    <col min="7169" max="7169" width="3.42578125" style="67" customWidth="1"/>
    <col min="7170" max="7170" width="8.28515625" style="67" customWidth="1"/>
    <col min="7171" max="7171" width="26.42578125" style="67" customWidth="1"/>
    <col min="7172" max="7172" width="5.5703125" style="67" customWidth="1"/>
    <col min="7173" max="7173" width="7" style="67" customWidth="1"/>
    <col min="7174" max="7175" width="6.7109375" style="67" customWidth="1"/>
    <col min="7176" max="7176" width="15.140625" style="67" customWidth="1"/>
    <col min="7177" max="7177" width="5.42578125" style="67" customWidth="1"/>
    <col min="7178" max="7178" width="6.7109375" style="67" customWidth="1"/>
    <col min="7179" max="7179" width="7.42578125" style="67" customWidth="1"/>
    <col min="7180" max="7180" width="7" style="67" customWidth="1"/>
    <col min="7181" max="7181" width="7.5703125" style="67" customWidth="1"/>
    <col min="7182" max="7182" width="7.140625" style="67" customWidth="1"/>
    <col min="7183" max="7183" width="9" style="67" customWidth="1"/>
    <col min="7184" max="7184" width="7.28515625" style="67" customWidth="1"/>
    <col min="7185" max="7185" width="12.28515625" style="67" customWidth="1"/>
    <col min="7186" max="7424" width="9.140625" style="67"/>
    <col min="7425" max="7425" width="3.42578125" style="67" customWidth="1"/>
    <col min="7426" max="7426" width="8.28515625" style="67" customWidth="1"/>
    <col min="7427" max="7427" width="26.42578125" style="67" customWidth="1"/>
    <col min="7428" max="7428" width="5.5703125" style="67" customWidth="1"/>
    <col min="7429" max="7429" width="7" style="67" customWidth="1"/>
    <col min="7430" max="7431" width="6.7109375" style="67" customWidth="1"/>
    <col min="7432" max="7432" width="15.140625" style="67" customWidth="1"/>
    <col min="7433" max="7433" width="5.42578125" style="67" customWidth="1"/>
    <col min="7434" max="7434" width="6.7109375" style="67" customWidth="1"/>
    <col min="7435" max="7435" width="7.42578125" style="67" customWidth="1"/>
    <col min="7436" max="7436" width="7" style="67" customWidth="1"/>
    <col min="7437" max="7437" width="7.5703125" style="67" customWidth="1"/>
    <col min="7438" max="7438" width="7.140625" style="67" customWidth="1"/>
    <col min="7439" max="7439" width="9" style="67" customWidth="1"/>
    <col min="7440" max="7440" width="7.28515625" style="67" customWidth="1"/>
    <col min="7441" max="7441" width="12.28515625" style="67" customWidth="1"/>
    <col min="7442" max="7680" width="9.140625" style="67"/>
    <col min="7681" max="7681" width="3.42578125" style="67" customWidth="1"/>
    <col min="7682" max="7682" width="8.28515625" style="67" customWidth="1"/>
    <col min="7683" max="7683" width="26.42578125" style="67" customWidth="1"/>
    <col min="7684" max="7684" width="5.5703125" style="67" customWidth="1"/>
    <col min="7685" max="7685" width="7" style="67" customWidth="1"/>
    <col min="7686" max="7687" width="6.7109375" style="67" customWidth="1"/>
    <col min="7688" max="7688" width="15.140625" style="67" customWidth="1"/>
    <col min="7689" max="7689" width="5.42578125" style="67" customWidth="1"/>
    <col min="7690" max="7690" width="6.7109375" style="67" customWidth="1"/>
    <col min="7691" max="7691" width="7.42578125" style="67" customWidth="1"/>
    <col min="7692" max="7692" width="7" style="67" customWidth="1"/>
    <col min="7693" max="7693" width="7.5703125" style="67" customWidth="1"/>
    <col min="7694" max="7694" width="7.140625" style="67" customWidth="1"/>
    <col min="7695" max="7695" width="9" style="67" customWidth="1"/>
    <col min="7696" max="7696" width="7.28515625" style="67" customWidth="1"/>
    <col min="7697" max="7697" width="12.28515625" style="67" customWidth="1"/>
    <col min="7698" max="7936" width="9.140625" style="67"/>
    <col min="7937" max="7937" width="3.42578125" style="67" customWidth="1"/>
    <col min="7938" max="7938" width="8.28515625" style="67" customWidth="1"/>
    <col min="7939" max="7939" width="26.42578125" style="67" customWidth="1"/>
    <col min="7940" max="7940" width="5.5703125" style="67" customWidth="1"/>
    <col min="7941" max="7941" width="7" style="67" customWidth="1"/>
    <col min="7942" max="7943" width="6.7109375" style="67" customWidth="1"/>
    <col min="7944" max="7944" width="15.140625" style="67" customWidth="1"/>
    <col min="7945" max="7945" width="5.42578125" style="67" customWidth="1"/>
    <col min="7946" max="7946" width="6.7109375" style="67" customWidth="1"/>
    <col min="7947" max="7947" width="7.42578125" style="67" customWidth="1"/>
    <col min="7948" max="7948" width="7" style="67" customWidth="1"/>
    <col min="7949" max="7949" width="7.5703125" style="67" customWidth="1"/>
    <col min="7950" max="7950" width="7.140625" style="67" customWidth="1"/>
    <col min="7951" max="7951" width="9" style="67" customWidth="1"/>
    <col min="7952" max="7952" width="7.28515625" style="67" customWidth="1"/>
    <col min="7953" max="7953" width="12.28515625" style="67" customWidth="1"/>
    <col min="7954" max="8192" width="9.140625" style="67"/>
    <col min="8193" max="8193" width="3.42578125" style="67" customWidth="1"/>
    <col min="8194" max="8194" width="8.28515625" style="67" customWidth="1"/>
    <col min="8195" max="8195" width="26.42578125" style="67" customWidth="1"/>
    <col min="8196" max="8196" width="5.5703125" style="67" customWidth="1"/>
    <col min="8197" max="8197" width="7" style="67" customWidth="1"/>
    <col min="8198" max="8199" width="6.7109375" style="67" customWidth="1"/>
    <col min="8200" max="8200" width="15.140625" style="67" customWidth="1"/>
    <col min="8201" max="8201" width="5.42578125" style="67" customWidth="1"/>
    <col min="8202" max="8202" width="6.7109375" style="67" customWidth="1"/>
    <col min="8203" max="8203" width="7.42578125" style="67" customWidth="1"/>
    <col min="8204" max="8204" width="7" style="67" customWidth="1"/>
    <col min="8205" max="8205" width="7.5703125" style="67" customWidth="1"/>
    <col min="8206" max="8206" width="7.140625" style="67" customWidth="1"/>
    <col min="8207" max="8207" width="9" style="67" customWidth="1"/>
    <col min="8208" max="8208" width="7.28515625" style="67" customWidth="1"/>
    <col min="8209" max="8209" width="12.28515625" style="67" customWidth="1"/>
    <col min="8210" max="8448" width="9.140625" style="67"/>
    <col min="8449" max="8449" width="3.42578125" style="67" customWidth="1"/>
    <col min="8450" max="8450" width="8.28515625" style="67" customWidth="1"/>
    <col min="8451" max="8451" width="26.42578125" style="67" customWidth="1"/>
    <col min="8452" max="8452" width="5.5703125" style="67" customWidth="1"/>
    <col min="8453" max="8453" width="7" style="67" customWidth="1"/>
    <col min="8454" max="8455" width="6.7109375" style="67" customWidth="1"/>
    <col min="8456" max="8456" width="15.140625" style="67" customWidth="1"/>
    <col min="8457" max="8457" width="5.42578125" style="67" customWidth="1"/>
    <col min="8458" max="8458" width="6.7109375" style="67" customWidth="1"/>
    <col min="8459" max="8459" width="7.42578125" style="67" customWidth="1"/>
    <col min="8460" max="8460" width="7" style="67" customWidth="1"/>
    <col min="8461" max="8461" width="7.5703125" style="67" customWidth="1"/>
    <col min="8462" max="8462" width="7.140625" style="67" customWidth="1"/>
    <col min="8463" max="8463" width="9" style="67" customWidth="1"/>
    <col min="8464" max="8464" width="7.28515625" style="67" customWidth="1"/>
    <col min="8465" max="8465" width="12.28515625" style="67" customWidth="1"/>
    <col min="8466" max="8704" width="9.140625" style="67"/>
    <col min="8705" max="8705" width="3.42578125" style="67" customWidth="1"/>
    <col min="8706" max="8706" width="8.28515625" style="67" customWidth="1"/>
    <col min="8707" max="8707" width="26.42578125" style="67" customWidth="1"/>
    <col min="8708" max="8708" width="5.5703125" style="67" customWidth="1"/>
    <col min="8709" max="8709" width="7" style="67" customWidth="1"/>
    <col min="8710" max="8711" width="6.7109375" style="67" customWidth="1"/>
    <col min="8712" max="8712" width="15.140625" style="67" customWidth="1"/>
    <col min="8713" max="8713" width="5.42578125" style="67" customWidth="1"/>
    <col min="8714" max="8714" width="6.7109375" style="67" customWidth="1"/>
    <col min="8715" max="8715" width="7.42578125" style="67" customWidth="1"/>
    <col min="8716" max="8716" width="7" style="67" customWidth="1"/>
    <col min="8717" max="8717" width="7.5703125" style="67" customWidth="1"/>
    <col min="8718" max="8718" width="7.140625" style="67" customWidth="1"/>
    <col min="8719" max="8719" width="9" style="67" customWidth="1"/>
    <col min="8720" max="8720" width="7.28515625" style="67" customWidth="1"/>
    <col min="8721" max="8721" width="12.28515625" style="67" customWidth="1"/>
    <col min="8722" max="8960" width="9.140625" style="67"/>
    <col min="8961" max="8961" width="3.42578125" style="67" customWidth="1"/>
    <col min="8962" max="8962" width="8.28515625" style="67" customWidth="1"/>
    <col min="8963" max="8963" width="26.42578125" style="67" customWidth="1"/>
    <col min="8964" max="8964" width="5.5703125" style="67" customWidth="1"/>
    <col min="8965" max="8965" width="7" style="67" customWidth="1"/>
    <col min="8966" max="8967" width="6.7109375" style="67" customWidth="1"/>
    <col min="8968" max="8968" width="15.140625" style="67" customWidth="1"/>
    <col min="8969" max="8969" width="5.42578125" style="67" customWidth="1"/>
    <col min="8970" max="8970" width="6.7109375" style="67" customWidth="1"/>
    <col min="8971" max="8971" width="7.42578125" style="67" customWidth="1"/>
    <col min="8972" max="8972" width="7" style="67" customWidth="1"/>
    <col min="8973" max="8973" width="7.5703125" style="67" customWidth="1"/>
    <col min="8974" max="8974" width="7.140625" style="67" customWidth="1"/>
    <col min="8975" max="8975" width="9" style="67" customWidth="1"/>
    <col min="8976" max="8976" width="7.28515625" style="67" customWidth="1"/>
    <col min="8977" max="8977" width="12.28515625" style="67" customWidth="1"/>
    <col min="8978" max="9216" width="9.140625" style="67"/>
    <col min="9217" max="9217" width="3.42578125" style="67" customWidth="1"/>
    <col min="9218" max="9218" width="8.28515625" style="67" customWidth="1"/>
    <col min="9219" max="9219" width="26.42578125" style="67" customWidth="1"/>
    <col min="9220" max="9220" width="5.5703125" style="67" customWidth="1"/>
    <col min="9221" max="9221" width="7" style="67" customWidth="1"/>
    <col min="9222" max="9223" width="6.7109375" style="67" customWidth="1"/>
    <col min="9224" max="9224" width="15.140625" style="67" customWidth="1"/>
    <col min="9225" max="9225" width="5.42578125" style="67" customWidth="1"/>
    <col min="9226" max="9226" width="6.7109375" style="67" customWidth="1"/>
    <col min="9227" max="9227" width="7.42578125" style="67" customWidth="1"/>
    <col min="9228" max="9228" width="7" style="67" customWidth="1"/>
    <col min="9229" max="9229" width="7.5703125" style="67" customWidth="1"/>
    <col min="9230" max="9230" width="7.140625" style="67" customWidth="1"/>
    <col min="9231" max="9231" width="9" style="67" customWidth="1"/>
    <col min="9232" max="9232" width="7.28515625" style="67" customWidth="1"/>
    <col min="9233" max="9233" width="12.28515625" style="67" customWidth="1"/>
    <col min="9234" max="9472" width="9.140625" style="67"/>
    <col min="9473" max="9473" width="3.42578125" style="67" customWidth="1"/>
    <col min="9474" max="9474" width="8.28515625" style="67" customWidth="1"/>
    <col min="9475" max="9475" width="26.42578125" style="67" customWidth="1"/>
    <col min="9476" max="9476" width="5.5703125" style="67" customWidth="1"/>
    <col min="9477" max="9477" width="7" style="67" customWidth="1"/>
    <col min="9478" max="9479" width="6.7109375" style="67" customWidth="1"/>
    <col min="9480" max="9480" width="15.140625" style="67" customWidth="1"/>
    <col min="9481" max="9481" width="5.42578125" style="67" customWidth="1"/>
    <col min="9482" max="9482" width="6.7109375" style="67" customWidth="1"/>
    <col min="9483" max="9483" width="7.42578125" style="67" customWidth="1"/>
    <col min="9484" max="9484" width="7" style="67" customWidth="1"/>
    <col min="9485" max="9485" width="7.5703125" style="67" customWidth="1"/>
    <col min="9486" max="9486" width="7.140625" style="67" customWidth="1"/>
    <col min="9487" max="9487" width="9" style="67" customWidth="1"/>
    <col min="9488" max="9488" width="7.28515625" style="67" customWidth="1"/>
    <col min="9489" max="9489" width="12.28515625" style="67" customWidth="1"/>
    <col min="9490" max="9728" width="9.140625" style="67"/>
    <col min="9729" max="9729" width="3.42578125" style="67" customWidth="1"/>
    <col min="9730" max="9730" width="8.28515625" style="67" customWidth="1"/>
    <col min="9731" max="9731" width="26.42578125" style="67" customWidth="1"/>
    <col min="9732" max="9732" width="5.5703125" style="67" customWidth="1"/>
    <col min="9733" max="9733" width="7" style="67" customWidth="1"/>
    <col min="9734" max="9735" width="6.7109375" style="67" customWidth="1"/>
    <col min="9736" max="9736" width="15.140625" style="67" customWidth="1"/>
    <col min="9737" max="9737" width="5.42578125" style="67" customWidth="1"/>
    <col min="9738" max="9738" width="6.7109375" style="67" customWidth="1"/>
    <col min="9739" max="9739" width="7.42578125" style="67" customWidth="1"/>
    <col min="9740" max="9740" width="7" style="67" customWidth="1"/>
    <col min="9741" max="9741" width="7.5703125" style="67" customWidth="1"/>
    <col min="9742" max="9742" width="7.140625" style="67" customWidth="1"/>
    <col min="9743" max="9743" width="9" style="67" customWidth="1"/>
    <col min="9744" max="9744" width="7.28515625" style="67" customWidth="1"/>
    <col min="9745" max="9745" width="12.28515625" style="67" customWidth="1"/>
    <col min="9746" max="9984" width="9.140625" style="67"/>
    <col min="9985" max="9985" width="3.42578125" style="67" customWidth="1"/>
    <col min="9986" max="9986" width="8.28515625" style="67" customWidth="1"/>
    <col min="9987" max="9987" width="26.42578125" style="67" customWidth="1"/>
    <col min="9988" max="9988" width="5.5703125" style="67" customWidth="1"/>
    <col min="9989" max="9989" width="7" style="67" customWidth="1"/>
    <col min="9990" max="9991" width="6.7109375" style="67" customWidth="1"/>
    <col min="9992" max="9992" width="15.140625" style="67" customWidth="1"/>
    <col min="9993" max="9993" width="5.42578125" style="67" customWidth="1"/>
    <col min="9994" max="9994" width="6.7109375" style="67" customWidth="1"/>
    <col min="9995" max="9995" width="7.42578125" style="67" customWidth="1"/>
    <col min="9996" max="9996" width="7" style="67" customWidth="1"/>
    <col min="9997" max="9997" width="7.5703125" style="67" customWidth="1"/>
    <col min="9998" max="9998" width="7.140625" style="67" customWidth="1"/>
    <col min="9999" max="9999" width="9" style="67" customWidth="1"/>
    <col min="10000" max="10000" width="7.28515625" style="67" customWidth="1"/>
    <col min="10001" max="10001" width="12.28515625" style="67" customWidth="1"/>
    <col min="10002" max="10240" width="9.140625" style="67"/>
    <col min="10241" max="10241" width="3.42578125" style="67" customWidth="1"/>
    <col min="10242" max="10242" width="8.28515625" style="67" customWidth="1"/>
    <col min="10243" max="10243" width="26.42578125" style="67" customWidth="1"/>
    <col min="10244" max="10244" width="5.5703125" style="67" customWidth="1"/>
    <col min="10245" max="10245" width="7" style="67" customWidth="1"/>
    <col min="10246" max="10247" width="6.7109375" style="67" customWidth="1"/>
    <col min="10248" max="10248" width="15.140625" style="67" customWidth="1"/>
    <col min="10249" max="10249" width="5.42578125" style="67" customWidth="1"/>
    <col min="10250" max="10250" width="6.7109375" style="67" customWidth="1"/>
    <col min="10251" max="10251" width="7.42578125" style="67" customWidth="1"/>
    <col min="10252" max="10252" width="7" style="67" customWidth="1"/>
    <col min="10253" max="10253" width="7.5703125" style="67" customWidth="1"/>
    <col min="10254" max="10254" width="7.140625" style="67" customWidth="1"/>
    <col min="10255" max="10255" width="9" style="67" customWidth="1"/>
    <col min="10256" max="10256" width="7.28515625" style="67" customWidth="1"/>
    <col min="10257" max="10257" width="12.28515625" style="67" customWidth="1"/>
    <col min="10258" max="10496" width="9.140625" style="67"/>
    <col min="10497" max="10497" width="3.42578125" style="67" customWidth="1"/>
    <col min="10498" max="10498" width="8.28515625" style="67" customWidth="1"/>
    <col min="10499" max="10499" width="26.42578125" style="67" customWidth="1"/>
    <col min="10500" max="10500" width="5.5703125" style="67" customWidth="1"/>
    <col min="10501" max="10501" width="7" style="67" customWidth="1"/>
    <col min="10502" max="10503" width="6.7109375" style="67" customWidth="1"/>
    <col min="10504" max="10504" width="15.140625" style="67" customWidth="1"/>
    <col min="10505" max="10505" width="5.42578125" style="67" customWidth="1"/>
    <col min="10506" max="10506" width="6.7109375" style="67" customWidth="1"/>
    <col min="10507" max="10507" width="7.42578125" style="67" customWidth="1"/>
    <col min="10508" max="10508" width="7" style="67" customWidth="1"/>
    <col min="10509" max="10509" width="7.5703125" style="67" customWidth="1"/>
    <col min="10510" max="10510" width="7.140625" style="67" customWidth="1"/>
    <col min="10511" max="10511" width="9" style="67" customWidth="1"/>
    <col min="10512" max="10512" width="7.28515625" style="67" customWidth="1"/>
    <col min="10513" max="10513" width="12.28515625" style="67" customWidth="1"/>
    <col min="10514" max="10752" width="9.140625" style="67"/>
    <col min="10753" max="10753" width="3.42578125" style="67" customWidth="1"/>
    <col min="10754" max="10754" width="8.28515625" style="67" customWidth="1"/>
    <col min="10755" max="10755" width="26.42578125" style="67" customWidth="1"/>
    <col min="10756" max="10756" width="5.5703125" style="67" customWidth="1"/>
    <col min="10757" max="10757" width="7" style="67" customWidth="1"/>
    <col min="10758" max="10759" width="6.7109375" style="67" customWidth="1"/>
    <col min="10760" max="10760" width="15.140625" style="67" customWidth="1"/>
    <col min="10761" max="10761" width="5.42578125" style="67" customWidth="1"/>
    <col min="10762" max="10762" width="6.7109375" style="67" customWidth="1"/>
    <col min="10763" max="10763" width="7.42578125" style="67" customWidth="1"/>
    <col min="10764" max="10764" width="7" style="67" customWidth="1"/>
    <col min="10765" max="10765" width="7.5703125" style="67" customWidth="1"/>
    <col min="10766" max="10766" width="7.140625" style="67" customWidth="1"/>
    <col min="10767" max="10767" width="9" style="67" customWidth="1"/>
    <col min="10768" max="10768" width="7.28515625" style="67" customWidth="1"/>
    <col min="10769" max="10769" width="12.28515625" style="67" customWidth="1"/>
    <col min="10770" max="11008" width="9.140625" style="67"/>
    <col min="11009" max="11009" width="3.42578125" style="67" customWidth="1"/>
    <col min="11010" max="11010" width="8.28515625" style="67" customWidth="1"/>
    <col min="11011" max="11011" width="26.42578125" style="67" customWidth="1"/>
    <col min="11012" max="11012" width="5.5703125" style="67" customWidth="1"/>
    <col min="11013" max="11013" width="7" style="67" customWidth="1"/>
    <col min="11014" max="11015" width="6.7109375" style="67" customWidth="1"/>
    <col min="11016" max="11016" width="15.140625" style="67" customWidth="1"/>
    <col min="11017" max="11017" width="5.42578125" style="67" customWidth="1"/>
    <col min="11018" max="11018" width="6.7109375" style="67" customWidth="1"/>
    <col min="11019" max="11019" width="7.42578125" style="67" customWidth="1"/>
    <col min="11020" max="11020" width="7" style="67" customWidth="1"/>
    <col min="11021" max="11021" width="7.5703125" style="67" customWidth="1"/>
    <col min="11022" max="11022" width="7.140625" style="67" customWidth="1"/>
    <col min="11023" max="11023" width="9" style="67" customWidth="1"/>
    <col min="11024" max="11024" width="7.28515625" style="67" customWidth="1"/>
    <col min="11025" max="11025" width="12.28515625" style="67" customWidth="1"/>
    <col min="11026" max="11264" width="9.140625" style="67"/>
    <col min="11265" max="11265" width="3.42578125" style="67" customWidth="1"/>
    <col min="11266" max="11266" width="8.28515625" style="67" customWidth="1"/>
    <col min="11267" max="11267" width="26.42578125" style="67" customWidth="1"/>
    <col min="11268" max="11268" width="5.5703125" style="67" customWidth="1"/>
    <col min="11269" max="11269" width="7" style="67" customWidth="1"/>
    <col min="11270" max="11271" width="6.7109375" style="67" customWidth="1"/>
    <col min="11272" max="11272" width="15.140625" style="67" customWidth="1"/>
    <col min="11273" max="11273" width="5.42578125" style="67" customWidth="1"/>
    <col min="11274" max="11274" width="6.7109375" style="67" customWidth="1"/>
    <col min="11275" max="11275" width="7.42578125" style="67" customWidth="1"/>
    <col min="11276" max="11276" width="7" style="67" customWidth="1"/>
    <col min="11277" max="11277" width="7.5703125" style="67" customWidth="1"/>
    <col min="11278" max="11278" width="7.140625" style="67" customWidth="1"/>
    <col min="11279" max="11279" width="9" style="67" customWidth="1"/>
    <col min="11280" max="11280" width="7.28515625" style="67" customWidth="1"/>
    <col min="11281" max="11281" width="12.28515625" style="67" customWidth="1"/>
    <col min="11282" max="11520" width="9.140625" style="67"/>
    <col min="11521" max="11521" width="3.42578125" style="67" customWidth="1"/>
    <col min="11522" max="11522" width="8.28515625" style="67" customWidth="1"/>
    <col min="11523" max="11523" width="26.42578125" style="67" customWidth="1"/>
    <col min="11524" max="11524" width="5.5703125" style="67" customWidth="1"/>
    <col min="11525" max="11525" width="7" style="67" customWidth="1"/>
    <col min="11526" max="11527" width="6.7109375" style="67" customWidth="1"/>
    <col min="11528" max="11528" width="15.140625" style="67" customWidth="1"/>
    <col min="11529" max="11529" width="5.42578125" style="67" customWidth="1"/>
    <col min="11530" max="11530" width="6.7109375" style="67" customWidth="1"/>
    <col min="11531" max="11531" width="7.42578125" style="67" customWidth="1"/>
    <col min="11532" max="11532" width="7" style="67" customWidth="1"/>
    <col min="11533" max="11533" width="7.5703125" style="67" customWidth="1"/>
    <col min="11534" max="11534" width="7.140625" style="67" customWidth="1"/>
    <col min="11535" max="11535" width="9" style="67" customWidth="1"/>
    <col min="11536" max="11536" width="7.28515625" style="67" customWidth="1"/>
    <col min="11537" max="11537" width="12.28515625" style="67" customWidth="1"/>
    <col min="11538" max="11776" width="9.140625" style="67"/>
    <col min="11777" max="11777" width="3.42578125" style="67" customWidth="1"/>
    <col min="11778" max="11778" width="8.28515625" style="67" customWidth="1"/>
    <col min="11779" max="11779" width="26.42578125" style="67" customWidth="1"/>
    <col min="11780" max="11780" width="5.5703125" style="67" customWidth="1"/>
    <col min="11781" max="11781" width="7" style="67" customWidth="1"/>
    <col min="11782" max="11783" width="6.7109375" style="67" customWidth="1"/>
    <col min="11784" max="11784" width="15.140625" style="67" customWidth="1"/>
    <col min="11785" max="11785" width="5.42578125" style="67" customWidth="1"/>
    <col min="11786" max="11786" width="6.7109375" style="67" customWidth="1"/>
    <col min="11787" max="11787" width="7.42578125" style="67" customWidth="1"/>
    <col min="11788" max="11788" width="7" style="67" customWidth="1"/>
    <col min="11789" max="11789" width="7.5703125" style="67" customWidth="1"/>
    <col min="11790" max="11790" width="7.140625" style="67" customWidth="1"/>
    <col min="11791" max="11791" width="9" style="67" customWidth="1"/>
    <col min="11792" max="11792" width="7.28515625" style="67" customWidth="1"/>
    <col min="11793" max="11793" width="12.28515625" style="67" customWidth="1"/>
    <col min="11794" max="12032" width="9.140625" style="67"/>
    <col min="12033" max="12033" width="3.42578125" style="67" customWidth="1"/>
    <col min="12034" max="12034" width="8.28515625" style="67" customWidth="1"/>
    <col min="12035" max="12035" width="26.42578125" style="67" customWidth="1"/>
    <col min="12036" max="12036" width="5.5703125" style="67" customWidth="1"/>
    <col min="12037" max="12037" width="7" style="67" customWidth="1"/>
    <col min="12038" max="12039" width="6.7109375" style="67" customWidth="1"/>
    <col min="12040" max="12040" width="15.140625" style="67" customWidth="1"/>
    <col min="12041" max="12041" width="5.42578125" style="67" customWidth="1"/>
    <col min="12042" max="12042" width="6.7109375" style="67" customWidth="1"/>
    <col min="12043" max="12043" width="7.42578125" style="67" customWidth="1"/>
    <col min="12044" max="12044" width="7" style="67" customWidth="1"/>
    <col min="12045" max="12045" width="7.5703125" style="67" customWidth="1"/>
    <col min="12046" max="12046" width="7.140625" style="67" customWidth="1"/>
    <col min="12047" max="12047" width="9" style="67" customWidth="1"/>
    <col min="12048" max="12048" width="7.28515625" style="67" customWidth="1"/>
    <col min="12049" max="12049" width="12.28515625" style="67" customWidth="1"/>
    <col min="12050" max="12288" width="9.140625" style="67"/>
    <col min="12289" max="12289" width="3.42578125" style="67" customWidth="1"/>
    <col min="12290" max="12290" width="8.28515625" style="67" customWidth="1"/>
    <col min="12291" max="12291" width="26.42578125" style="67" customWidth="1"/>
    <col min="12292" max="12292" width="5.5703125" style="67" customWidth="1"/>
    <col min="12293" max="12293" width="7" style="67" customWidth="1"/>
    <col min="12294" max="12295" width="6.7109375" style="67" customWidth="1"/>
    <col min="12296" max="12296" width="15.140625" style="67" customWidth="1"/>
    <col min="12297" max="12297" width="5.42578125" style="67" customWidth="1"/>
    <col min="12298" max="12298" width="6.7109375" style="67" customWidth="1"/>
    <col min="12299" max="12299" width="7.42578125" style="67" customWidth="1"/>
    <col min="12300" max="12300" width="7" style="67" customWidth="1"/>
    <col min="12301" max="12301" width="7.5703125" style="67" customWidth="1"/>
    <col min="12302" max="12302" width="7.140625" style="67" customWidth="1"/>
    <col min="12303" max="12303" width="9" style="67" customWidth="1"/>
    <col min="12304" max="12304" width="7.28515625" style="67" customWidth="1"/>
    <col min="12305" max="12305" width="12.28515625" style="67" customWidth="1"/>
    <col min="12306" max="12544" width="9.140625" style="67"/>
    <col min="12545" max="12545" width="3.42578125" style="67" customWidth="1"/>
    <col min="12546" max="12546" width="8.28515625" style="67" customWidth="1"/>
    <col min="12547" max="12547" width="26.42578125" style="67" customWidth="1"/>
    <col min="12548" max="12548" width="5.5703125" style="67" customWidth="1"/>
    <col min="12549" max="12549" width="7" style="67" customWidth="1"/>
    <col min="12550" max="12551" width="6.7109375" style="67" customWidth="1"/>
    <col min="12552" max="12552" width="15.140625" style="67" customWidth="1"/>
    <col min="12553" max="12553" width="5.42578125" style="67" customWidth="1"/>
    <col min="12554" max="12554" width="6.7109375" style="67" customWidth="1"/>
    <col min="12555" max="12555" width="7.42578125" style="67" customWidth="1"/>
    <col min="12556" max="12556" width="7" style="67" customWidth="1"/>
    <col min="12557" max="12557" width="7.5703125" style="67" customWidth="1"/>
    <col min="12558" max="12558" width="7.140625" style="67" customWidth="1"/>
    <col min="12559" max="12559" width="9" style="67" customWidth="1"/>
    <col min="12560" max="12560" width="7.28515625" style="67" customWidth="1"/>
    <col min="12561" max="12561" width="12.28515625" style="67" customWidth="1"/>
    <col min="12562" max="12800" width="9.140625" style="67"/>
    <col min="12801" max="12801" width="3.42578125" style="67" customWidth="1"/>
    <col min="12802" max="12802" width="8.28515625" style="67" customWidth="1"/>
    <col min="12803" max="12803" width="26.42578125" style="67" customWidth="1"/>
    <col min="12804" max="12804" width="5.5703125" style="67" customWidth="1"/>
    <col min="12805" max="12805" width="7" style="67" customWidth="1"/>
    <col min="12806" max="12807" width="6.7109375" style="67" customWidth="1"/>
    <col min="12808" max="12808" width="15.140625" style="67" customWidth="1"/>
    <col min="12809" max="12809" width="5.42578125" style="67" customWidth="1"/>
    <col min="12810" max="12810" width="6.7109375" style="67" customWidth="1"/>
    <col min="12811" max="12811" width="7.42578125" style="67" customWidth="1"/>
    <col min="12812" max="12812" width="7" style="67" customWidth="1"/>
    <col min="12813" max="12813" width="7.5703125" style="67" customWidth="1"/>
    <col min="12814" max="12814" width="7.140625" style="67" customWidth="1"/>
    <col min="12815" max="12815" width="9" style="67" customWidth="1"/>
    <col min="12816" max="12816" width="7.28515625" style="67" customWidth="1"/>
    <col min="12817" max="12817" width="12.28515625" style="67" customWidth="1"/>
    <col min="12818" max="13056" width="9.140625" style="67"/>
    <col min="13057" max="13057" width="3.42578125" style="67" customWidth="1"/>
    <col min="13058" max="13058" width="8.28515625" style="67" customWidth="1"/>
    <col min="13059" max="13059" width="26.42578125" style="67" customWidth="1"/>
    <col min="13060" max="13060" width="5.5703125" style="67" customWidth="1"/>
    <col min="13061" max="13061" width="7" style="67" customWidth="1"/>
    <col min="13062" max="13063" width="6.7109375" style="67" customWidth="1"/>
    <col min="13064" max="13064" width="15.140625" style="67" customWidth="1"/>
    <col min="13065" max="13065" width="5.42578125" style="67" customWidth="1"/>
    <col min="13066" max="13066" width="6.7109375" style="67" customWidth="1"/>
    <col min="13067" max="13067" width="7.42578125" style="67" customWidth="1"/>
    <col min="13068" max="13068" width="7" style="67" customWidth="1"/>
    <col min="13069" max="13069" width="7.5703125" style="67" customWidth="1"/>
    <col min="13070" max="13070" width="7.140625" style="67" customWidth="1"/>
    <col min="13071" max="13071" width="9" style="67" customWidth="1"/>
    <col min="13072" max="13072" width="7.28515625" style="67" customWidth="1"/>
    <col min="13073" max="13073" width="12.28515625" style="67" customWidth="1"/>
    <col min="13074" max="13312" width="9.140625" style="67"/>
    <col min="13313" max="13313" width="3.42578125" style="67" customWidth="1"/>
    <col min="13314" max="13314" width="8.28515625" style="67" customWidth="1"/>
    <col min="13315" max="13315" width="26.42578125" style="67" customWidth="1"/>
    <col min="13316" max="13316" width="5.5703125" style="67" customWidth="1"/>
    <col min="13317" max="13317" width="7" style="67" customWidth="1"/>
    <col min="13318" max="13319" width="6.7109375" style="67" customWidth="1"/>
    <col min="13320" max="13320" width="15.140625" style="67" customWidth="1"/>
    <col min="13321" max="13321" width="5.42578125" style="67" customWidth="1"/>
    <col min="13322" max="13322" width="6.7109375" style="67" customWidth="1"/>
    <col min="13323" max="13323" width="7.42578125" style="67" customWidth="1"/>
    <col min="13324" max="13324" width="7" style="67" customWidth="1"/>
    <col min="13325" max="13325" width="7.5703125" style="67" customWidth="1"/>
    <col min="13326" max="13326" width="7.140625" style="67" customWidth="1"/>
    <col min="13327" max="13327" width="9" style="67" customWidth="1"/>
    <col min="13328" max="13328" width="7.28515625" style="67" customWidth="1"/>
    <col min="13329" max="13329" width="12.28515625" style="67" customWidth="1"/>
    <col min="13330" max="13568" width="9.140625" style="67"/>
    <col min="13569" max="13569" width="3.42578125" style="67" customWidth="1"/>
    <col min="13570" max="13570" width="8.28515625" style="67" customWidth="1"/>
    <col min="13571" max="13571" width="26.42578125" style="67" customWidth="1"/>
    <col min="13572" max="13572" width="5.5703125" style="67" customWidth="1"/>
    <col min="13573" max="13573" width="7" style="67" customWidth="1"/>
    <col min="13574" max="13575" width="6.7109375" style="67" customWidth="1"/>
    <col min="13576" max="13576" width="15.140625" style="67" customWidth="1"/>
    <col min="13577" max="13577" width="5.42578125" style="67" customWidth="1"/>
    <col min="13578" max="13578" width="6.7109375" style="67" customWidth="1"/>
    <col min="13579" max="13579" width="7.42578125" style="67" customWidth="1"/>
    <col min="13580" max="13580" width="7" style="67" customWidth="1"/>
    <col min="13581" max="13581" width="7.5703125" style="67" customWidth="1"/>
    <col min="13582" max="13582" width="7.140625" style="67" customWidth="1"/>
    <col min="13583" max="13583" width="9" style="67" customWidth="1"/>
    <col min="13584" max="13584" width="7.28515625" style="67" customWidth="1"/>
    <col min="13585" max="13585" width="12.28515625" style="67" customWidth="1"/>
    <col min="13586" max="13824" width="9.140625" style="67"/>
    <col min="13825" max="13825" width="3.42578125" style="67" customWidth="1"/>
    <col min="13826" max="13826" width="8.28515625" style="67" customWidth="1"/>
    <col min="13827" max="13827" width="26.42578125" style="67" customWidth="1"/>
    <col min="13828" max="13828" width="5.5703125" style="67" customWidth="1"/>
    <col min="13829" max="13829" width="7" style="67" customWidth="1"/>
    <col min="13830" max="13831" width="6.7109375" style="67" customWidth="1"/>
    <col min="13832" max="13832" width="15.140625" style="67" customWidth="1"/>
    <col min="13833" max="13833" width="5.42578125" style="67" customWidth="1"/>
    <col min="13834" max="13834" width="6.7109375" style="67" customWidth="1"/>
    <col min="13835" max="13835" width="7.42578125" style="67" customWidth="1"/>
    <col min="13836" max="13836" width="7" style="67" customWidth="1"/>
    <col min="13837" max="13837" width="7.5703125" style="67" customWidth="1"/>
    <col min="13838" max="13838" width="7.140625" style="67" customWidth="1"/>
    <col min="13839" max="13839" width="9" style="67" customWidth="1"/>
    <col min="13840" max="13840" width="7.28515625" style="67" customWidth="1"/>
    <col min="13841" max="13841" width="12.28515625" style="67" customWidth="1"/>
    <col min="13842" max="14080" width="9.140625" style="67"/>
    <col min="14081" max="14081" width="3.42578125" style="67" customWidth="1"/>
    <col min="14082" max="14082" width="8.28515625" style="67" customWidth="1"/>
    <col min="14083" max="14083" width="26.42578125" style="67" customWidth="1"/>
    <col min="14084" max="14084" width="5.5703125" style="67" customWidth="1"/>
    <col min="14085" max="14085" width="7" style="67" customWidth="1"/>
    <col min="14086" max="14087" width="6.7109375" style="67" customWidth="1"/>
    <col min="14088" max="14088" width="15.140625" style="67" customWidth="1"/>
    <col min="14089" max="14089" width="5.42578125" style="67" customWidth="1"/>
    <col min="14090" max="14090" width="6.7109375" style="67" customWidth="1"/>
    <col min="14091" max="14091" width="7.42578125" style="67" customWidth="1"/>
    <col min="14092" max="14092" width="7" style="67" customWidth="1"/>
    <col min="14093" max="14093" width="7.5703125" style="67" customWidth="1"/>
    <col min="14094" max="14094" width="7.140625" style="67" customWidth="1"/>
    <col min="14095" max="14095" width="9" style="67" customWidth="1"/>
    <col min="14096" max="14096" width="7.28515625" style="67" customWidth="1"/>
    <col min="14097" max="14097" width="12.28515625" style="67" customWidth="1"/>
    <col min="14098" max="14336" width="9.140625" style="67"/>
    <col min="14337" max="14337" width="3.42578125" style="67" customWidth="1"/>
    <col min="14338" max="14338" width="8.28515625" style="67" customWidth="1"/>
    <col min="14339" max="14339" width="26.42578125" style="67" customWidth="1"/>
    <col min="14340" max="14340" width="5.5703125" style="67" customWidth="1"/>
    <col min="14341" max="14341" width="7" style="67" customWidth="1"/>
    <col min="14342" max="14343" width="6.7109375" style="67" customWidth="1"/>
    <col min="14344" max="14344" width="15.140625" style="67" customWidth="1"/>
    <col min="14345" max="14345" width="5.42578125" style="67" customWidth="1"/>
    <col min="14346" max="14346" width="6.7109375" style="67" customWidth="1"/>
    <col min="14347" max="14347" width="7.42578125" style="67" customWidth="1"/>
    <col min="14348" max="14348" width="7" style="67" customWidth="1"/>
    <col min="14349" max="14349" width="7.5703125" style="67" customWidth="1"/>
    <col min="14350" max="14350" width="7.140625" style="67" customWidth="1"/>
    <col min="14351" max="14351" width="9" style="67" customWidth="1"/>
    <col min="14352" max="14352" width="7.28515625" style="67" customWidth="1"/>
    <col min="14353" max="14353" width="12.28515625" style="67" customWidth="1"/>
    <col min="14354" max="14592" width="9.140625" style="67"/>
    <col min="14593" max="14593" width="3.42578125" style="67" customWidth="1"/>
    <col min="14594" max="14594" width="8.28515625" style="67" customWidth="1"/>
    <col min="14595" max="14595" width="26.42578125" style="67" customWidth="1"/>
    <col min="14596" max="14596" width="5.5703125" style="67" customWidth="1"/>
    <col min="14597" max="14597" width="7" style="67" customWidth="1"/>
    <col min="14598" max="14599" width="6.7109375" style="67" customWidth="1"/>
    <col min="14600" max="14600" width="15.140625" style="67" customWidth="1"/>
    <col min="14601" max="14601" width="5.42578125" style="67" customWidth="1"/>
    <col min="14602" max="14602" width="6.7109375" style="67" customWidth="1"/>
    <col min="14603" max="14603" width="7.42578125" style="67" customWidth="1"/>
    <col min="14604" max="14604" width="7" style="67" customWidth="1"/>
    <col min="14605" max="14605" width="7.5703125" style="67" customWidth="1"/>
    <col min="14606" max="14606" width="7.140625" style="67" customWidth="1"/>
    <col min="14607" max="14607" width="9" style="67" customWidth="1"/>
    <col min="14608" max="14608" width="7.28515625" style="67" customWidth="1"/>
    <col min="14609" max="14609" width="12.28515625" style="67" customWidth="1"/>
    <col min="14610" max="14848" width="9.140625" style="67"/>
    <col min="14849" max="14849" width="3.42578125" style="67" customWidth="1"/>
    <col min="14850" max="14850" width="8.28515625" style="67" customWidth="1"/>
    <col min="14851" max="14851" width="26.42578125" style="67" customWidth="1"/>
    <col min="14852" max="14852" width="5.5703125" style="67" customWidth="1"/>
    <col min="14853" max="14853" width="7" style="67" customWidth="1"/>
    <col min="14854" max="14855" width="6.7109375" style="67" customWidth="1"/>
    <col min="14856" max="14856" width="15.140625" style="67" customWidth="1"/>
    <col min="14857" max="14857" width="5.42578125" style="67" customWidth="1"/>
    <col min="14858" max="14858" width="6.7109375" style="67" customWidth="1"/>
    <col min="14859" max="14859" width="7.42578125" style="67" customWidth="1"/>
    <col min="14860" max="14860" width="7" style="67" customWidth="1"/>
    <col min="14861" max="14861" width="7.5703125" style="67" customWidth="1"/>
    <col min="14862" max="14862" width="7.140625" style="67" customWidth="1"/>
    <col min="14863" max="14863" width="9" style="67" customWidth="1"/>
    <col min="14864" max="14864" width="7.28515625" style="67" customWidth="1"/>
    <col min="14865" max="14865" width="12.28515625" style="67" customWidth="1"/>
    <col min="14866" max="15104" width="9.140625" style="67"/>
    <col min="15105" max="15105" width="3.42578125" style="67" customWidth="1"/>
    <col min="15106" max="15106" width="8.28515625" style="67" customWidth="1"/>
    <col min="15107" max="15107" width="26.42578125" style="67" customWidth="1"/>
    <col min="15108" max="15108" width="5.5703125" style="67" customWidth="1"/>
    <col min="15109" max="15109" width="7" style="67" customWidth="1"/>
    <col min="15110" max="15111" width="6.7109375" style="67" customWidth="1"/>
    <col min="15112" max="15112" width="15.140625" style="67" customWidth="1"/>
    <col min="15113" max="15113" width="5.42578125" style="67" customWidth="1"/>
    <col min="15114" max="15114" width="6.7109375" style="67" customWidth="1"/>
    <col min="15115" max="15115" width="7.42578125" style="67" customWidth="1"/>
    <col min="15116" max="15116" width="7" style="67" customWidth="1"/>
    <col min="15117" max="15117" width="7.5703125" style="67" customWidth="1"/>
    <col min="15118" max="15118" width="7.140625" style="67" customWidth="1"/>
    <col min="15119" max="15119" width="9" style="67" customWidth="1"/>
    <col min="15120" max="15120" width="7.28515625" style="67" customWidth="1"/>
    <col min="15121" max="15121" width="12.28515625" style="67" customWidth="1"/>
    <col min="15122" max="15360" width="9.140625" style="67"/>
    <col min="15361" max="15361" width="3.42578125" style="67" customWidth="1"/>
    <col min="15362" max="15362" width="8.28515625" style="67" customWidth="1"/>
    <col min="15363" max="15363" width="26.42578125" style="67" customWidth="1"/>
    <col min="15364" max="15364" width="5.5703125" style="67" customWidth="1"/>
    <col min="15365" max="15365" width="7" style="67" customWidth="1"/>
    <col min="15366" max="15367" width="6.7109375" style="67" customWidth="1"/>
    <col min="15368" max="15368" width="15.140625" style="67" customWidth="1"/>
    <col min="15369" max="15369" width="5.42578125" style="67" customWidth="1"/>
    <col min="15370" max="15370" width="6.7109375" style="67" customWidth="1"/>
    <col min="15371" max="15371" width="7.42578125" style="67" customWidth="1"/>
    <col min="15372" max="15372" width="7" style="67" customWidth="1"/>
    <col min="15373" max="15373" width="7.5703125" style="67" customWidth="1"/>
    <col min="15374" max="15374" width="7.140625" style="67" customWidth="1"/>
    <col min="15375" max="15375" width="9" style="67" customWidth="1"/>
    <col min="15376" max="15376" width="7.28515625" style="67" customWidth="1"/>
    <col min="15377" max="15377" width="12.28515625" style="67" customWidth="1"/>
    <col min="15378" max="15616" width="9.140625" style="67"/>
    <col min="15617" max="15617" width="3.42578125" style="67" customWidth="1"/>
    <col min="15618" max="15618" width="8.28515625" style="67" customWidth="1"/>
    <col min="15619" max="15619" width="26.42578125" style="67" customWidth="1"/>
    <col min="15620" max="15620" width="5.5703125" style="67" customWidth="1"/>
    <col min="15621" max="15621" width="7" style="67" customWidth="1"/>
    <col min="15622" max="15623" width="6.7109375" style="67" customWidth="1"/>
    <col min="15624" max="15624" width="15.140625" style="67" customWidth="1"/>
    <col min="15625" max="15625" width="5.42578125" style="67" customWidth="1"/>
    <col min="15626" max="15626" width="6.7109375" style="67" customWidth="1"/>
    <col min="15627" max="15627" width="7.42578125" style="67" customWidth="1"/>
    <col min="15628" max="15628" width="7" style="67" customWidth="1"/>
    <col min="15629" max="15629" width="7.5703125" style="67" customWidth="1"/>
    <col min="15630" max="15630" width="7.140625" style="67" customWidth="1"/>
    <col min="15631" max="15631" width="9" style="67" customWidth="1"/>
    <col min="15632" max="15632" width="7.28515625" style="67" customWidth="1"/>
    <col min="15633" max="15633" width="12.28515625" style="67" customWidth="1"/>
    <col min="15634" max="15872" width="9.140625" style="67"/>
    <col min="15873" max="15873" width="3.42578125" style="67" customWidth="1"/>
    <col min="15874" max="15874" width="8.28515625" style="67" customWidth="1"/>
    <col min="15875" max="15875" width="26.42578125" style="67" customWidth="1"/>
    <col min="15876" max="15876" width="5.5703125" style="67" customWidth="1"/>
    <col min="15877" max="15877" width="7" style="67" customWidth="1"/>
    <col min="15878" max="15879" width="6.7109375" style="67" customWidth="1"/>
    <col min="15880" max="15880" width="15.140625" style="67" customWidth="1"/>
    <col min="15881" max="15881" width="5.42578125" style="67" customWidth="1"/>
    <col min="15882" max="15882" width="6.7109375" style="67" customWidth="1"/>
    <col min="15883" max="15883" width="7.42578125" style="67" customWidth="1"/>
    <col min="15884" max="15884" width="7" style="67" customWidth="1"/>
    <col min="15885" max="15885" width="7.5703125" style="67" customWidth="1"/>
    <col min="15886" max="15886" width="7.140625" style="67" customWidth="1"/>
    <col min="15887" max="15887" width="9" style="67" customWidth="1"/>
    <col min="15888" max="15888" width="7.28515625" style="67" customWidth="1"/>
    <col min="15889" max="15889" width="12.28515625" style="67" customWidth="1"/>
    <col min="15890" max="16128" width="9.140625" style="67"/>
    <col min="16129" max="16129" width="3.42578125" style="67" customWidth="1"/>
    <col min="16130" max="16130" width="8.28515625" style="67" customWidth="1"/>
    <col min="16131" max="16131" width="26.42578125" style="67" customWidth="1"/>
    <col min="16132" max="16132" width="5.5703125" style="67" customWidth="1"/>
    <col min="16133" max="16133" width="7" style="67" customWidth="1"/>
    <col min="16134" max="16135" width="6.7109375" style="67" customWidth="1"/>
    <col min="16136" max="16136" width="15.140625" style="67" customWidth="1"/>
    <col min="16137" max="16137" width="5.42578125" style="67" customWidth="1"/>
    <col min="16138" max="16138" width="6.7109375" style="67" customWidth="1"/>
    <col min="16139" max="16139" width="7.42578125" style="67" customWidth="1"/>
    <col min="16140" max="16140" width="7" style="67" customWidth="1"/>
    <col min="16141" max="16141" width="7.5703125" style="67" customWidth="1"/>
    <col min="16142" max="16142" width="7.140625" style="67" customWidth="1"/>
    <col min="16143" max="16143" width="9" style="67" customWidth="1"/>
    <col min="16144" max="16144" width="7.28515625" style="67" customWidth="1"/>
    <col min="16145" max="16145" width="12.28515625" style="67" customWidth="1"/>
    <col min="16146" max="16384" width="9.140625" style="67"/>
  </cols>
  <sheetData>
    <row r="1" spans="1:33" s="49" customFormat="1" ht="32.25" customHeight="1">
      <c r="A1" s="276" t="s">
        <v>231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48"/>
    </row>
    <row r="2" spans="1:33" s="50" customFormat="1" ht="15">
      <c r="A2" s="319" t="s">
        <v>180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48"/>
    </row>
    <row r="3" spans="1:33" s="50" customFormat="1" ht="1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48"/>
    </row>
    <row r="4" spans="1:33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33" ht="13.5">
      <c r="A5" s="72"/>
      <c r="B5" s="72"/>
      <c r="C5" s="180" t="s">
        <v>69</v>
      </c>
      <c r="D5" s="72"/>
      <c r="E5" s="141">
        <v>193180</v>
      </c>
      <c r="F5" s="180" t="s">
        <v>70</v>
      </c>
      <c r="G5" s="320" t="s">
        <v>172</v>
      </c>
      <c r="H5" s="320"/>
      <c r="I5" s="72"/>
      <c r="J5" s="72"/>
      <c r="K5" s="72"/>
      <c r="L5" s="72"/>
      <c r="M5" s="72"/>
      <c r="N5" s="72"/>
      <c r="O5" s="72"/>
      <c r="P5" s="72"/>
      <c r="Q5" s="7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>
      <c r="A6" s="72"/>
      <c r="B6" s="72"/>
      <c r="C6" s="180" t="s">
        <v>71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1:33">
      <c r="A7" s="72"/>
      <c r="B7" s="72"/>
      <c r="C7" s="180" t="s">
        <v>72</v>
      </c>
      <c r="D7" s="72"/>
      <c r="E7" s="258">
        <v>1.78457</v>
      </c>
      <c r="F7" s="25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1:33">
      <c r="A8" s="72"/>
      <c r="B8" s="72"/>
      <c r="C8" s="180" t="s">
        <v>73</v>
      </c>
      <c r="D8" s="72"/>
      <c r="E8" s="258">
        <v>2.5503200000000001</v>
      </c>
      <c r="F8" s="258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</row>
    <row r="9" spans="1:33">
      <c r="A9" s="72"/>
      <c r="B9" s="72"/>
      <c r="C9" s="180" t="s">
        <v>74</v>
      </c>
      <c r="D9" s="72"/>
      <c r="E9" s="180" t="s">
        <v>75</v>
      </c>
      <c r="F9" s="180"/>
      <c r="G9" s="180"/>
      <c r="H9" s="180"/>
      <c r="I9" s="72"/>
      <c r="J9" s="72"/>
      <c r="K9" s="72"/>
      <c r="L9" s="72"/>
      <c r="M9" s="72"/>
      <c r="N9" s="72"/>
      <c r="O9" s="72"/>
      <c r="P9" s="72"/>
      <c r="Q9" s="72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1:33">
      <c r="E10" s="75"/>
      <c r="R10" s="73"/>
    </row>
    <row r="11" spans="1:33" s="77" customFormat="1" ht="21" customHeight="1">
      <c r="A11" s="324" t="s">
        <v>76</v>
      </c>
      <c r="B11" s="324" t="s">
        <v>77</v>
      </c>
      <c r="C11" s="324" t="s">
        <v>60</v>
      </c>
      <c r="D11" s="324" t="s">
        <v>78</v>
      </c>
      <c r="E11" s="326" t="s">
        <v>79</v>
      </c>
      <c r="F11" s="330" t="s">
        <v>80</v>
      </c>
      <c r="G11" s="331"/>
      <c r="H11" s="324" t="s">
        <v>81</v>
      </c>
      <c r="I11" s="328" t="s">
        <v>82</v>
      </c>
      <c r="J11" s="332"/>
      <c r="K11" s="332"/>
      <c r="L11" s="329"/>
      <c r="M11" s="328" t="s">
        <v>83</v>
      </c>
      <c r="N11" s="332"/>
      <c r="O11" s="329"/>
      <c r="P11" s="328" t="s">
        <v>61</v>
      </c>
      <c r="Q11" s="329"/>
      <c r="R11" s="76"/>
    </row>
    <row r="12" spans="1:33" s="81" customFormat="1" ht="35.25" customHeight="1">
      <c r="A12" s="325"/>
      <c r="B12" s="325"/>
      <c r="C12" s="325"/>
      <c r="D12" s="325"/>
      <c r="E12" s="327"/>
      <c r="F12" s="78" t="s">
        <v>84</v>
      </c>
      <c r="G12" s="78" t="s">
        <v>85</v>
      </c>
      <c r="H12" s="325"/>
      <c r="I12" s="78" t="s">
        <v>86</v>
      </c>
      <c r="J12" s="78" t="s">
        <v>87</v>
      </c>
      <c r="K12" s="78" t="s">
        <v>88</v>
      </c>
      <c r="L12" s="78" t="s">
        <v>89</v>
      </c>
      <c r="M12" s="182" t="s">
        <v>90</v>
      </c>
      <c r="N12" s="182" t="s">
        <v>91</v>
      </c>
      <c r="O12" s="182" t="s">
        <v>92</v>
      </c>
      <c r="P12" s="79" t="s">
        <v>93</v>
      </c>
      <c r="Q12" s="79" t="s">
        <v>94</v>
      </c>
      <c r="R12" s="80"/>
    </row>
    <row r="13" spans="1:33" ht="12.75" customHeight="1">
      <c r="A13" s="181">
        <v>1</v>
      </c>
      <c r="B13" s="181">
        <v>2</v>
      </c>
      <c r="C13" s="181">
        <v>3</v>
      </c>
      <c r="D13" s="181">
        <v>4</v>
      </c>
      <c r="E13" s="82">
        <v>5</v>
      </c>
      <c r="F13" s="181">
        <v>6</v>
      </c>
      <c r="G13" s="181">
        <v>7</v>
      </c>
      <c r="H13" s="181">
        <v>8</v>
      </c>
      <c r="I13" s="181">
        <v>9</v>
      </c>
      <c r="J13" s="181">
        <v>10</v>
      </c>
      <c r="K13" s="181">
        <v>11</v>
      </c>
      <c r="L13" s="181">
        <v>12</v>
      </c>
      <c r="M13" s="181">
        <v>13</v>
      </c>
      <c r="N13" s="181">
        <v>14</v>
      </c>
      <c r="O13" s="181">
        <v>15</v>
      </c>
      <c r="P13" s="181">
        <v>16</v>
      </c>
      <c r="Q13" s="181">
        <v>17</v>
      </c>
      <c r="R13" s="73"/>
    </row>
    <row r="14" spans="1:33" ht="12.75" customHeight="1">
      <c r="A14" s="181"/>
      <c r="B14" s="181"/>
      <c r="C14" s="321" t="s">
        <v>95</v>
      </c>
      <c r="D14" s="322"/>
      <c r="E14" s="323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73"/>
    </row>
    <row r="15" spans="1:33" ht="38.25">
      <c r="A15" s="181">
        <v>1</v>
      </c>
      <c r="B15" s="191" t="s">
        <v>157</v>
      </c>
      <c r="C15" s="192" t="s">
        <v>134</v>
      </c>
      <c r="D15" s="193" t="s">
        <v>96</v>
      </c>
      <c r="E15" s="190">
        <v>0.5</v>
      </c>
      <c r="F15" s="194">
        <v>0</v>
      </c>
      <c r="G15" s="189">
        <v>5.08</v>
      </c>
      <c r="H15" s="87"/>
      <c r="I15" s="193"/>
      <c r="J15" s="88"/>
      <c r="K15" s="88">
        <f>E15*J15</f>
        <v>0</v>
      </c>
      <c r="L15" s="194"/>
      <c r="M15" s="194">
        <f>J15*L15*1.1671758</f>
        <v>0</v>
      </c>
      <c r="N15" s="194">
        <f t="shared" ref="N15:N20" si="0">F15*1.78457</f>
        <v>0</v>
      </c>
      <c r="O15" s="194">
        <f t="shared" ref="O15:O20" si="1">G15*2.55032</f>
        <v>12.955625600000001</v>
      </c>
      <c r="P15" s="194">
        <f>SUM(M15:M15,N15,O15)</f>
        <v>12.955625600000001</v>
      </c>
      <c r="Q15" s="194">
        <f>E15*P15</f>
        <v>6.4778128000000006</v>
      </c>
      <c r="R15" s="73"/>
    </row>
    <row r="16" spans="1:33" ht="43.5" customHeight="1">
      <c r="A16" s="181">
        <v>2</v>
      </c>
      <c r="B16" s="191" t="s">
        <v>159</v>
      </c>
      <c r="C16" s="192" t="s">
        <v>160</v>
      </c>
      <c r="D16" s="193" t="s">
        <v>96</v>
      </c>
      <c r="E16" s="85">
        <v>2.84</v>
      </c>
      <c r="F16" s="85">
        <v>0.81299999999999994</v>
      </c>
      <c r="G16" s="85">
        <v>17.286999999999999</v>
      </c>
      <c r="H16" s="87"/>
      <c r="I16" s="193"/>
      <c r="J16" s="88"/>
      <c r="K16" s="88">
        <f>E16*J16</f>
        <v>0</v>
      </c>
      <c r="L16" s="194"/>
      <c r="M16" s="194">
        <f>J16*L16*1.1671758</f>
        <v>0</v>
      </c>
      <c r="N16" s="194">
        <f t="shared" si="0"/>
        <v>1.45085541</v>
      </c>
      <c r="O16" s="194">
        <f t="shared" si="1"/>
        <v>44.087381839999999</v>
      </c>
      <c r="P16" s="194">
        <f>SUM(M16:M16,N16,O16)</f>
        <v>45.538237250000002</v>
      </c>
      <c r="Q16" s="194">
        <f>E16*P16</f>
        <v>129.32859378999999</v>
      </c>
      <c r="R16" s="73"/>
    </row>
    <row r="17" spans="1:20" ht="38.25">
      <c r="A17" s="181">
        <v>3</v>
      </c>
      <c r="B17" s="191" t="s">
        <v>158</v>
      </c>
      <c r="C17" s="192" t="s">
        <v>97</v>
      </c>
      <c r="D17" s="193" t="s">
        <v>98</v>
      </c>
      <c r="E17" s="84">
        <v>5</v>
      </c>
      <c r="F17" s="194">
        <v>1.1000000000000001</v>
      </c>
      <c r="G17" s="148">
        <v>0</v>
      </c>
      <c r="H17" s="87"/>
      <c r="I17" s="193"/>
      <c r="J17" s="88"/>
      <c r="K17" s="88">
        <f>E17*J17</f>
        <v>0</v>
      </c>
      <c r="L17" s="194"/>
      <c r="M17" s="194">
        <f>J17*L17*1.1671758</f>
        <v>0</v>
      </c>
      <c r="N17" s="194">
        <f t="shared" si="0"/>
        <v>1.9630270000000001</v>
      </c>
      <c r="O17" s="194">
        <f t="shared" si="1"/>
        <v>0</v>
      </c>
      <c r="P17" s="194">
        <f>SUM(M17:M17,N17,O17)</f>
        <v>1.9630270000000001</v>
      </c>
      <c r="Q17" s="194">
        <f>E17*P17</f>
        <v>9.8151349999999997</v>
      </c>
      <c r="R17" s="73"/>
    </row>
    <row r="18" spans="1:20" ht="38.25">
      <c r="A18" s="181">
        <v>4</v>
      </c>
      <c r="B18" s="191" t="s">
        <v>200</v>
      </c>
      <c r="C18" s="192" t="s">
        <v>201</v>
      </c>
      <c r="D18" s="193" t="s">
        <v>110</v>
      </c>
      <c r="E18" s="85">
        <v>9.5419999999999998</v>
      </c>
      <c r="F18" s="194">
        <v>5.14</v>
      </c>
      <c r="G18" s="189">
        <v>1.61</v>
      </c>
      <c r="H18" s="87"/>
      <c r="I18" s="193"/>
      <c r="J18" s="88"/>
      <c r="K18" s="88">
        <f>E18*J18</f>
        <v>0</v>
      </c>
      <c r="L18" s="194"/>
      <c r="M18" s="194">
        <f>J18*L18*1.1671758</f>
        <v>0</v>
      </c>
      <c r="N18" s="194">
        <f t="shared" si="0"/>
        <v>9.1726897999999988</v>
      </c>
      <c r="O18" s="194">
        <f t="shared" si="1"/>
        <v>4.1060152000000008</v>
      </c>
      <c r="P18" s="194">
        <f>SUM(M18:M18,N18,O18)</f>
        <v>13.278704999999999</v>
      </c>
      <c r="Q18" s="194">
        <f>E18*P18</f>
        <v>126.70540310999998</v>
      </c>
      <c r="R18" s="73"/>
    </row>
    <row r="19" spans="1:20" s="4" customFormat="1" ht="39" customHeight="1">
      <c r="A19" s="181">
        <v>5</v>
      </c>
      <c r="B19" s="191" t="s">
        <v>141</v>
      </c>
      <c r="C19" s="192" t="s">
        <v>142</v>
      </c>
      <c r="D19" s="193" t="s">
        <v>143</v>
      </c>
      <c r="E19" s="85">
        <v>0.28399999999999997</v>
      </c>
      <c r="F19" s="194">
        <v>9.86</v>
      </c>
      <c r="G19" s="148">
        <v>210.8</v>
      </c>
      <c r="H19" s="87"/>
      <c r="I19" s="193"/>
      <c r="J19" s="88"/>
      <c r="K19" s="88">
        <f t="shared" ref="K19" si="2">E19*J19</f>
        <v>0</v>
      </c>
      <c r="L19" s="194"/>
      <c r="M19" s="194">
        <f t="shared" ref="M19" si="3">J19*L19*1.1671758</f>
        <v>0</v>
      </c>
      <c r="N19" s="194">
        <f t="shared" si="0"/>
        <v>17.595860200000001</v>
      </c>
      <c r="O19" s="194">
        <f t="shared" si="1"/>
        <v>537.60745600000007</v>
      </c>
      <c r="P19" s="194">
        <f t="shared" ref="P19" si="4">SUM(M19:M19,N19,O19)</f>
        <v>555.20331620000002</v>
      </c>
      <c r="Q19" s="194">
        <f t="shared" ref="Q19" si="5">E19*P19</f>
        <v>157.67774180079999</v>
      </c>
    </row>
    <row r="20" spans="1:20" s="22" customFormat="1" ht="25.5">
      <c r="A20" s="181">
        <v>6</v>
      </c>
      <c r="B20" s="186" t="s">
        <v>224</v>
      </c>
      <c r="C20" s="187" t="s">
        <v>99</v>
      </c>
      <c r="D20" s="193" t="s">
        <v>100</v>
      </c>
      <c r="E20" s="84">
        <v>454.4</v>
      </c>
      <c r="F20" s="190">
        <v>0</v>
      </c>
      <c r="G20" s="190">
        <v>0</v>
      </c>
      <c r="H20" s="97"/>
      <c r="I20" s="188"/>
      <c r="J20" s="99"/>
      <c r="K20" s="99">
        <f>E20*J20</f>
        <v>0</v>
      </c>
      <c r="L20" s="190"/>
      <c r="M20" s="190">
        <f>J20*L20*1.1671758</f>
        <v>0</v>
      </c>
      <c r="N20" s="190">
        <f t="shared" si="0"/>
        <v>0</v>
      </c>
      <c r="O20" s="190">
        <f t="shared" si="1"/>
        <v>0</v>
      </c>
      <c r="P20" s="190">
        <v>0.20100000000000001</v>
      </c>
      <c r="Q20" s="190">
        <f>E20*P20</f>
        <v>91.334400000000002</v>
      </c>
      <c r="R20" s="28"/>
    </row>
    <row r="21" spans="1:20">
      <c r="A21" s="181"/>
      <c r="B21" s="90"/>
      <c r="C21" s="90" t="s">
        <v>101</v>
      </c>
      <c r="D21" s="91"/>
      <c r="E21" s="92"/>
      <c r="F21" s="92"/>
      <c r="G21" s="92"/>
      <c r="H21" s="93"/>
      <c r="I21" s="91"/>
      <c r="J21" s="92"/>
      <c r="K21" s="94"/>
      <c r="L21" s="94"/>
      <c r="M21" s="190"/>
      <c r="N21" s="94"/>
      <c r="O21" s="94"/>
      <c r="P21" s="94"/>
      <c r="Q21" s="37">
        <f>SUM(Q15:Q20)</f>
        <v>521.33908650079991</v>
      </c>
      <c r="R21" s="73"/>
    </row>
    <row r="22" spans="1:20" s="22" customFormat="1">
      <c r="A22" s="96"/>
      <c r="B22" s="191"/>
      <c r="C22" s="321" t="s">
        <v>102</v>
      </c>
      <c r="D22" s="322"/>
      <c r="E22" s="322"/>
      <c r="F22" s="148"/>
      <c r="G22" s="148"/>
      <c r="H22" s="87"/>
      <c r="I22" s="193"/>
      <c r="J22" s="88"/>
      <c r="K22" s="88"/>
      <c r="L22" s="194"/>
      <c r="M22" s="194"/>
      <c r="N22" s="194"/>
      <c r="O22" s="194"/>
      <c r="P22" s="194"/>
      <c r="Q22" s="194"/>
    </row>
    <row r="23" spans="1:20" s="101" customFormat="1" ht="19.5" customHeight="1">
      <c r="A23" s="288">
        <v>1</v>
      </c>
      <c r="B23" s="289" t="s">
        <v>106</v>
      </c>
      <c r="C23" s="292" t="s">
        <v>204</v>
      </c>
      <c r="D23" s="295" t="s">
        <v>107</v>
      </c>
      <c r="E23" s="298">
        <v>7.99</v>
      </c>
      <c r="F23" s="281">
        <v>1.74</v>
      </c>
      <c r="G23" s="281">
        <v>11.06</v>
      </c>
      <c r="H23" s="87" t="s">
        <v>108</v>
      </c>
      <c r="I23" s="188" t="s">
        <v>98</v>
      </c>
      <c r="J23" s="84">
        <v>1.5</v>
      </c>
      <c r="K23" s="194">
        <f>E23*J23</f>
        <v>11.984999999999999</v>
      </c>
      <c r="L23" s="98">
        <v>5.1669999999999998</v>
      </c>
      <c r="M23" s="194">
        <f t="shared" ref="M23:M46" si="6">J23*L23*1.1671758</f>
        <v>9.0461960378999997</v>
      </c>
      <c r="N23" s="281">
        <f>F23*1.78457</f>
        <v>3.1051517999999998</v>
      </c>
      <c r="O23" s="281">
        <f>G23*2.55032</f>
        <v>28.206539200000002</v>
      </c>
      <c r="P23" s="281">
        <f>SUM(M23:M25,N23,O23)</f>
        <v>131.87905945540001</v>
      </c>
      <c r="Q23" s="284">
        <f>E23*P23</f>
        <v>1053.7136850486461</v>
      </c>
      <c r="R23" s="100"/>
    </row>
    <row r="24" spans="1:20" ht="21" customHeight="1">
      <c r="A24" s="288"/>
      <c r="B24" s="290"/>
      <c r="C24" s="293"/>
      <c r="D24" s="296"/>
      <c r="E24" s="299"/>
      <c r="F24" s="282"/>
      <c r="G24" s="282"/>
      <c r="H24" s="87" t="s">
        <v>109</v>
      </c>
      <c r="I24" s="193" t="s">
        <v>98</v>
      </c>
      <c r="J24" s="194">
        <v>18.899999999999999</v>
      </c>
      <c r="K24" s="194">
        <f>E23*J24</f>
        <v>151.011</v>
      </c>
      <c r="L24" s="103">
        <v>4.125</v>
      </c>
      <c r="M24" s="194">
        <f t="shared" si="6"/>
        <v>90.995943307499999</v>
      </c>
      <c r="N24" s="282"/>
      <c r="O24" s="282"/>
      <c r="P24" s="282"/>
      <c r="Q24" s="285"/>
      <c r="R24" s="73"/>
      <c r="S24" s="73"/>
      <c r="T24" s="73"/>
    </row>
    <row r="25" spans="1:20" ht="14.25">
      <c r="A25" s="288"/>
      <c r="B25" s="291"/>
      <c r="C25" s="294"/>
      <c r="D25" s="297"/>
      <c r="E25" s="300"/>
      <c r="F25" s="283"/>
      <c r="G25" s="283"/>
      <c r="H25" s="97" t="s">
        <v>105</v>
      </c>
      <c r="I25" s="193" t="s">
        <v>98</v>
      </c>
      <c r="J25" s="99">
        <v>3</v>
      </c>
      <c r="K25" s="194">
        <f>E23*J25</f>
        <v>23.97</v>
      </c>
      <c r="L25" s="102">
        <v>0.15</v>
      </c>
      <c r="M25" s="194">
        <f t="shared" si="6"/>
        <v>0.52522910999999994</v>
      </c>
      <c r="N25" s="283"/>
      <c r="O25" s="283"/>
      <c r="P25" s="283"/>
      <c r="Q25" s="286"/>
      <c r="R25" s="73"/>
      <c r="S25" s="73"/>
      <c r="T25" s="73"/>
    </row>
    <row r="26" spans="1:20" ht="14.25">
      <c r="A26" s="301">
        <v>2</v>
      </c>
      <c r="B26" s="303" t="s">
        <v>188</v>
      </c>
      <c r="C26" s="304" t="s">
        <v>202</v>
      </c>
      <c r="D26" s="305" t="s">
        <v>123</v>
      </c>
      <c r="E26" s="306">
        <v>79.900000000000006</v>
      </c>
      <c r="F26" s="287">
        <v>0.8</v>
      </c>
      <c r="G26" s="287">
        <v>0.26</v>
      </c>
      <c r="H26" s="97" t="s">
        <v>203</v>
      </c>
      <c r="I26" s="188" t="s">
        <v>98</v>
      </c>
      <c r="J26" s="190">
        <v>1.22</v>
      </c>
      <c r="K26" s="190">
        <f>E26*J26</f>
        <v>97.478000000000009</v>
      </c>
      <c r="L26" s="98">
        <v>1.8</v>
      </c>
      <c r="M26" s="190">
        <f t="shared" si="6"/>
        <v>2.5631180568000005</v>
      </c>
      <c r="N26" s="287">
        <f>F26*1.78457</f>
        <v>1.427656</v>
      </c>
      <c r="O26" s="287">
        <f>G26*2.55032</f>
        <v>0.66308320000000009</v>
      </c>
      <c r="P26" s="287">
        <f>SUM(M26:M27,N26,O26)</f>
        <v>4.6661126027000002</v>
      </c>
      <c r="Q26" s="287">
        <f>E26*P26</f>
        <v>372.82239695573003</v>
      </c>
      <c r="R26" s="73"/>
    </row>
    <row r="27" spans="1:20" s="101" customFormat="1" ht="15" customHeight="1">
      <c r="A27" s="302"/>
      <c r="B27" s="303"/>
      <c r="C27" s="304"/>
      <c r="D27" s="305"/>
      <c r="E27" s="306"/>
      <c r="F27" s="287"/>
      <c r="G27" s="287"/>
      <c r="H27" s="97" t="s">
        <v>105</v>
      </c>
      <c r="I27" s="188" t="s">
        <v>98</v>
      </c>
      <c r="J27" s="194">
        <v>7.0000000000000007E-2</v>
      </c>
      <c r="K27" s="190">
        <f>E26*J27</f>
        <v>5.5930000000000009</v>
      </c>
      <c r="L27" s="98">
        <v>0.15</v>
      </c>
      <c r="M27" s="190">
        <f t="shared" si="6"/>
        <v>1.2255345900000002E-2</v>
      </c>
      <c r="N27" s="287"/>
      <c r="O27" s="287"/>
      <c r="P27" s="287"/>
      <c r="Q27" s="287"/>
      <c r="R27" s="100"/>
    </row>
    <row r="28" spans="1:20" ht="25.5" customHeight="1">
      <c r="A28" s="279">
        <v>3</v>
      </c>
      <c r="B28" s="309" t="s">
        <v>205</v>
      </c>
      <c r="C28" s="315" t="s">
        <v>206</v>
      </c>
      <c r="D28" s="311" t="s">
        <v>107</v>
      </c>
      <c r="E28" s="313">
        <v>7.99</v>
      </c>
      <c r="F28" s="313">
        <v>31.274999999999999</v>
      </c>
      <c r="G28" s="313">
        <v>0.5</v>
      </c>
      <c r="H28" s="111" t="s">
        <v>207</v>
      </c>
      <c r="I28" s="112" t="s">
        <v>125</v>
      </c>
      <c r="J28" s="98">
        <v>15.35</v>
      </c>
      <c r="K28" s="194">
        <f>E28*J28</f>
        <v>122.6465</v>
      </c>
      <c r="L28" s="98">
        <v>11.667</v>
      </c>
      <c r="M28" s="190">
        <f t="shared" si="6"/>
        <v>209.02770489951001</v>
      </c>
      <c r="N28" s="313">
        <f>F28*1.78457</f>
        <v>55.81242675</v>
      </c>
      <c r="O28" s="313">
        <f>G28*2.55032</f>
        <v>1.2751600000000001</v>
      </c>
      <c r="P28" s="313">
        <f>SUM(M28:M31,N28,O28)</f>
        <v>284.93707522624607</v>
      </c>
      <c r="Q28" s="307">
        <f>E28*P28</f>
        <v>2276.647231057706</v>
      </c>
      <c r="R28" s="73"/>
    </row>
    <row r="29" spans="1:20" s="22" customFormat="1" ht="15.75" customHeight="1">
      <c r="A29" s="288"/>
      <c r="B29" s="310"/>
      <c r="C29" s="316"/>
      <c r="D29" s="312"/>
      <c r="E29" s="314"/>
      <c r="F29" s="314"/>
      <c r="G29" s="314"/>
      <c r="H29" s="87" t="s">
        <v>208</v>
      </c>
      <c r="I29" s="188" t="s">
        <v>98</v>
      </c>
      <c r="J29" s="98">
        <v>1.02</v>
      </c>
      <c r="K29" s="194">
        <f>E28*J29</f>
        <v>8.1498000000000008</v>
      </c>
      <c r="L29" s="98">
        <v>5.2080000000000002</v>
      </c>
      <c r="M29" s="190">
        <f t="shared" si="6"/>
        <v>6.2002245977280008</v>
      </c>
      <c r="N29" s="314"/>
      <c r="O29" s="314"/>
      <c r="P29" s="314"/>
      <c r="Q29" s="308"/>
    </row>
    <row r="30" spans="1:20" s="22" customFormat="1" ht="13.5" customHeight="1">
      <c r="A30" s="288"/>
      <c r="B30" s="310"/>
      <c r="C30" s="316"/>
      <c r="D30" s="312"/>
      <c r="E30" s="314"/>
      <c r="F30" s="314"/>
      <c r="G30" s="314"/>
      <c r="H30" s="87" t="s">
        <v>209</v>
      </c>
      <c r="I30" s="193" t="s">
        <v>98</v>
      </c>
      <c r="J30" s="98">
        <v>1.28</v>
      </c>
      <c r="K30" s="194">
        <f>E28*J30</f>
        <v>10.2272</v>
      </c>
      <c r="L30" s="98">
        <v>5.1669999999999998</v>
      </c>
      <c r="M30" s="190">
        <f t="shared" si="6"/>
        <v>7.7194206190080008</v>
      </c>
      <c r="N30" s="314"/>
      <c r="O30" s="314"/>
      <c r="P30" s="314"/>
      <c r="Q30" s="308"/>
    </row>
    <row r="31" spans="1:20" s="22" customFormat="1" ht="14.25">
      <c r="A31" s="288"/>
      <c r="B31" s="310"/>
      <c r="C31" s="317"/>
      <c r="D31" s="312"/>
      <c r="E31" s="318"/>
      <c r="F31" s="314"/>
      <c r="G31" s="314"/>
      <c r="H31" s="97" t="s">
        <v>203</v>
      </c>
      <c r="I31" s="188" t="s">
        <v>98</v>
      </c>
      <c r="J31" s="190">
        <v>2.1</v>
      </c>
      <c r="K31" s="194">
        <f>E28*J31</f>
        <v>16.779</v>
      </c>
      <c r="L31" s="98">
        <v>2</v>
      </c>
      <c r="M31" s="190">
        <f t="shared" si="6"/>
        <v>4.9021383600000004</v>
      </c>
      <c r="N31" s="314"/>
      <c r="O31" s="314"/>
      <c r="P31" s="314"/>
      <c r="Q31" s="308"/>
    </row>
    <row r="32" spans="1:20" s="101" customFormat="1" ht="19.5" customHeight="1">
      <c r="A32" s="288">
        <v>4</v>
      </c>
      <c r="B32" s="289" t="s">
        <v>106</v>
      </c>
      <c r="C32" s="292" t="s">
        <v>228</v>
      </c>
      <c r="D32" s="295" t="s">
        <v>107</v>
      </c>
      <c r="E32" s="298">
        <v>1.9993000000000001</v>
      </c>
      <c r="F32" s="281">
        <v>1.74</v>
      </c>
      <c r="G32" s="281">
        <v>11.06</v>
      </c>
      <c r="H32" s="87"/>
      <c r="I32" s="188"/>
      <c r="J32" s="84"/>
      <c r="K32" s="194"/>
      <c r="L32" s="98"/>
      <c r="M32" s="194"/>
      <c r="N32" s="281">
        <f>F32*1.78457</f>
        <v>3.1051517999999998</v>
      </c>
      <c r="O32" s="281">
        <f>G32*2.55032</f>
        <v>28.206539200000002</v>
      </c>
      <c r="P32" s="281">
        <f>SUM(M32:M34,N32,O32)</f>
        <v>65.901646138480004</v>
      </c>
      <c r="Q32" s="284">
        <f>E32*P32</f>
        <v>131.75716112466307</v>
      </c>
      <c r="R32" s="100"/>
    </row>
    <row r="33" spans="1:20" ht="21" customHeight="1">
      <c r="A33" s="288"/>
      <c r="B33" s="290"/>
      <c r="C33" s="293"/>
      <c r="D33" s="296"/>
      <c r="E33" s="299"/>
      <c r="F33" s="282"/>
      <c r="G33" s="282"/>
      <c r="H33" s="87" t="s">
        <v>229</v>
      </c>
      <c r="I33" s="193" t="s">
        <v>98</v>
      </c>
      <c r="J33" s="194">
        <v>6.8</v>
      </c>
      <c r="K33" s="194">
        <f>E32*J33</f>
        <v>13.59524</v>
      </c>
      <c r="L33" s="103">
        <v>4.2919999999999998</v>
      </c>
      <c r="M33" s="194">
        <f t="shared" si="6"/>
        <v>34.064726028480003</v>
      </c>
      <c r="N33" s="282"/>
      <c r="O33" s="282"/>
      <c r="P33" s="282"/>
      <c r="Q33" s="285"/>
      <c r="R33" s="73"/>
      <c r="S33" s="73"/>
      <c r="T33" s="73"/>
    </row>
    <row r="34" spans="1:20" ht="14.25">
      <c r="A34" s="288"/>
      <c r="B34" s="291"/>
      <c r="C34" s="294"/>
      <c r="D34" s="297"/>
      <c r="E34" s="300"/>
      <c r="F34" s="283"/>
      <c r="G34" s="283"/>
      <c r="H34" s="97" t="s">
        <v>105</v>
      </c>
      <c r="I34" s="193" t="s">
        <v>98</v>
      </c>
      <c r="J34" s="99">
        <v>3</v>
      </c>
      <c r="K34" s="194">
        <f>E32*J34</f>
        <v>5.9979000000000005</v>
      </c>
      <c r="L34" s="102">
        <v>0.15</v>
      </c>
      <c r="M34" s="194">
        <f t="shared" si="6"/>
        <v>0.52522910999999994</v>
      </c>
      <c r="N34" s="283"/>
      <c r="O34" s="283"/>
      <c r="P34" s="283"/>
      <c r="Q34" s="286"/>
      <c r="R34" s="73"/>
      <c r="S34" s="73"/>
      <c r="T34" s="73"/>
    </row>
    <row r="35" spans="1:20" s="101" customFormat="1" ht="19.5" customHeight="1">
      <c r="A35" s="288">
        <v>5</v>
      </c>
      <c r="B35" s="289" t="s">
        <v>210</v>
      </c>
      <c r="C35" s="292" t="s">
        <v>216</v>
      </c>
      <c r="D35" s="295" t="s">
        <v>123</v>
      </c>
      <c r="E35" s="284">
        <v>20.3</v>
      </c>
      <c r="F35" s="281">
        <v>2.4500000000000002</v>
      </c>
      <c r="G35" s="281">
        <v>0.37</v>
      </c>
      <c r="H35" s="87" t="s">
        <v>215</v>
      </c>
      <c r="I35" s="193" t="s">
        <v>178</v>
      </c>
      <c r="J35" s="194">
        <v>1.02</v>
      </c>
      <c r="K35" s="194">
        <f>E35*J35</f>
        <v>20.706</v>
      </c>
      <c r="L35" s="98">
        <v>25.204999999999998</v>
      </c>
      <c r="M35" s="194">
        <f t="shared" si="6"/>
        <v>30.007039359780002</v>
      </c>
      <c r="N35" s="281">
        <f>F35*1.78457</f>
        <v>4.3721965000000003</v>
      </c>
      <c r="O35" s="281">
        <f>G35*2.55032</f>
        <v>0.94361840000000008</v>
      </c>
      <c r="P35" s="281">
        <f>SUM(M35:M37,N35,O35)</f>
        <v>44.074720774972086</v>
      </c>
      <c r="Q35" s="284">
        <f>E35*P35</f>
        <v>894.71683173193333</v>
      </c>
      <c r="R35" s="100"/>
    </row>
    <row r="36" spans="1:20" ht="15.75" customHeight="1">
      <c r="A36" s="288"/>
      <c r="B36" s="290"/>
      <c r="C36" s="293"/>
      <c r="D36" s="296"/>
      <c r="E36" s="285"/>
      <c r="F36" s="282"/>
      <c r="G36" s="282"/>
      <c r="H36" s="87" t="s">
        <v>211</v>
      </c>
      <c r="I36" s="193" t="s">
        <v>212</v>
      </c>
      <c r="J36" s="194">
        <v>1.61</v>
      </c>
      <c r="K36" s="194">
        <f>E35*J36</f>
        <v>32.683</v>
      </c>
      <c r="L36" s="98">
        <v>3.5</v>
      </c>
      <c r="M36" s="194">
        <f t="shared" si="6"/>
        <v>6.5770356330000013</v>
      </c>
      <c r="N36" s="282"/>
      <c r="O36" s="282"/>
      <c r="P36" s="282"/>
      <c r="Q36" s="285"/>
      <c r="R36" s="73"/>
      <c r="S36" s="73"/>
      <c r="T36" s="73"/>
    </row>
    <row r="37" spans="1:20" ht="15" customHeight="1">
      <c r="A37" s="288"/>
      <c r="B37" s="291"/>
      <c r="C37" s="294"/>
      <c r="D37" s="297"/>
      <c r="E37" s="286"/>
      <c r="F37" s="283"/>
      <c r="G37" s="283"/>
      <c r="H37" s="87" t="s">
        <v>213</v>
      </c>
      <c r="I37" s="193" t="s">
        <v>214</v>
      </c>
      <c r="J37" s="194">
        <v>1.72E-2</v>
      </c>
      <c r="K37" s="194">
        <f>E35*J37</f>
        <v>0.34916000000000003</v>
      </c>
      <c r="L37" s="98">
        <v>108.333</v>
      </c>
      <c r="M37" s="194">
        <f t="shared" si="6"/>
        <v>2.1748308821920803</v>
      </c>
      <c r="N37" s="283"/>
      <c r="O37" s="283"/>
      <c r="P37" s="283"/>
      <c r="Q37" s="286"/>
      <c r="R37" s="73"/>
      <c r="S37" s="73"/>
      <c r="T37" s="73"/>
    </row>
    <row r="38" spans="1:20" ht="25.5">
      <c r="A38" s="279">
        <v>6</v>
      </c>
      <c r="B38" s="309" t="s">
        <v>163</v>
      </c>
      <c r="C38" s="309" t="s">
        <v>218</v>
      </c>
      <c r="D38" s="311" t="s">
        <v>123</v>
      </c>
      <c r="E38" s="313">
        <v>12.75</v>
      </c>
      <c r="F38" s="313">
        <v>1.55</v>
      </c>
      <c r="G38" s="313">
        <v>0.33</v>
      </c>
      <c r="H38" s="111" t="s">
        <v>217</v>
      </c>
      <c r="I38" s="112" t="s">
        <v>125</v>
      </c>
      <c r="J38" s="98">
        <v>1.02</v>
      </c>
      <c r="K38" s="98">
        <f t="shared" ref="K38" si="7">E38*J38</f>
        <v>13.005000000000001</v>
      </c>
      <c r="L38" s="98">
        <v>29.817</v>
      </c>
      <c r="M38" s="190">
        <f t="shared" si="6"/>
        <v>35.497714445172008</v>
      </c>
      <c r="N38" s="313">
        <f>F38*1.78457</f>
        <v>2.7660835000000001</v>
      </c>
      <c r="O38" s="313">
        <f>G38*2.55032</f>
        <v>0.84160560000000006</v>
      </c>
      <c r="P38" s="313">
        <f>SUM(M38:M41,N38,O38)</f>
        <v>44.68589806066511</v>
      </c>
      <c r="Q38" s="307">
        <f>E38*P38</f>
        <v>569.74520027348012</v>
      </c>
      <c r="R38" s="73"/>
    </row>
    <row r="39" spans="1:20" s="22" customFormat="1" ht="15.75" customHeight="1">
      <c r="A39" s="288"/>
      <c r="B39" s="310"/>
      <c r="C39" s="310"/>
      <c r="D39" s="312"/>
      <c r="E39" s="314"/>
      <c r="F39" s="314"/>
      <c r="G39" s="314"/>
      <c r="H39" s="111" t="s">
        <v>126</v>
      </c>
      <c r="I39" s="112" t="s">
        <v>127</v>
      </c>
      <c r="J39" s="98">
        <v>0.71699999999999997</v>
      </c>
      <c r="K39" s="98">
        <f>E38*J39</f>
        <v>9.14175</v>
      </c>
      <c r="L39" s="98">
        <v>3.5</v>
      </c>
      <c r="M39" s="190">
        <f t="shared" si="6"/>
        <v>2.9290276701000004</v>
      </c>
      <c r="N39" s="314"/>
      <c r="O39" s="314"/>
      <c r="P39" s="314"/>
      <c r="Q39" s="308"/>
    </row>
    <row r="40" spans="1:20" s="22" customFormat="1" ht="13.5" customHeight="1">
      <c r="A40" s="288"/>
      <c r="B40" s="310"/>
      <c r="C40" s="310"/>
      <c r="D40" s="312"/>
      <c r="E40" s="314"/>
      <c r="F40" s="314"/>
      <c r="G40" s="314"/>
      <c r="H40" s="111" t="s">
        <v>128</v>
      </c>
      <c r="I40" s="112" t="s">
        <v>123</v>
      </c>
      <c r="J40" s="98">
        <v>1.6500000000000001E-2</v>
      </c>
      <c r="K40" s="98">
        <f>E38*J40</f>
        <v>0.21037500000000001</v>
      </c>
      <c r="L40" s="98">
        <v>108.333</v>
      </c>
      <c r="M40" s="190">
        <f t="shared" si="6"/>
        <v>2.0863203230331</v>
      </c>
      <c r="N40" s="314"/>
      <c r="O40" s="314"/>
      <c r="P40" s="314"/>
      <c r="Q40" s="308"/>
    </row>
    <row r="41" spans="1:20" s="22" customFormat="1">
      <c r="A41" s="288"/>
      <c r="B41" s="310"/>
      <c r="C41" s="310"/>
      <c r="D41" s="312"/>
      <c r="E41" s="314"/>
      <c r="F41" s="314"/>
      <c r="G41" s="314"/>
      <c r="H41" s="111" t="s">
        <v>129</v>
      </c>
      <c r="I41" s="112" t="s">
        <v>130</v>
      </c>
      <c r="J41" s="98">
        <v>0.9</v>
      </c>
      <c r="K41" s="98">
        <f>E38*J41</f>
        <v>11.475</v>
      </c>
      <c r="L41" s="98">
        <v>0.53800000000000003</v>
      </c>
      <c r="M41" s="190">
        <f t="shared" si="6"/>
        <v>0.56514652236000007</v>
      </c>
      <c r="N41" s="314"/>
      <c r="O41" s="314"/>
      <c r="P41" s="314"/>
      <c r="Q41" s="308"/>
    </row>
    <row r="42" spans="1:20" ht="25.5">
      <c r="A42" s="279">
        <v>7</v>
      </c>
      <c r="B42" s="309" t="s">
        <v>163</v>
      </c>
      <c r="C42" s="309" t="s">
        <v>219</v>
      </c>
      <c r="D42" s="311" t="s">
        <v>123</v>
      </c>
      <c r="E42" s="313">
        <v>1.07</v>
      </c>
      <c r="F42" s="313">
        <v>1.55</v>
      </c>
      <c r="G42" s="313">
        <v>0.33</v>
      </c>
      <c r="H42" s="111" t="s">
        <v>217</v>
      </c>
      <c r="I42" s="112" t="s">
        <v>125</v>
      </c>
      <c r="J42" s="98">
        <v>1.02</v>
      </c>
      <c r="K42" s="98">
        <f t="shared" ref="K42" si="8">E42*J42</f>
        <v>1.0914000000000001</v>
      </c>
      <c r="L42" s="98">
        <v>29.817</v>
      </c>
      <c r="M42" s="190">
        <f t="shared" si="6"/>
        <v>35.497714445172008</v>
      </c>
      <c r="N42" s="313">
        <f>F42*1.78457</f>
        <v>2.7660835000000001</v>
      </c>
      <c r="O42" s="313">
        <f>G42*2.55032</f>
        <v>0.84160560000000006</v>
      </c>
      <c r="P42" s="313">
        <f>SUM(M42:M45,N42,O42)</f>
        <v>44.68589806066511</v>
      </c>
      <c r="Q42" s="307">
        <f>E42*P42</f>
        <v>47.813910924911667</v>
      </c>
      <c r="R42" s="73"/>
    </row>
    <row r="43" spans="1:20" s="22" customFormat="1" ht="15.75" customHeight="1">
      <c r="A43" s="288"/>
      <c r="B43" s="310"/>
      <c r="C43" s="310"/>
      <c r="D43" s="312"/>
      <c r="E43" s="314"/>
      <c r="F43" s="314"/>
      <c r="G43" s="314"/>
      <c r="H43" s="111" t="s">
        <v>126</v>
      </c>
      <c r="I43" s="112" t="s">
        <v>127</v>
      </c>
      <c r="J43" s="98">
        <v>0.71699999999999997</v>
      </c>
      <c r="K43" s="98">
        <f>E42*J43</f>
        <v>0.76719000000000004</v>
      </c>
      <c r="L43" s="98">
        <v>3.5</v>
      </c>
      <c r="M43" s="190">
        <f t="shared" si="6"/>
        <v>2.9290276701000004</v>
      </c>
      <c r="N43" s="314"/>
      <c r="O43" s="314"/>
      <c r="P43" s="314"/>
      <c r="Q43" s="308"/>
    </row>
    <row r="44" spans="1:20" s="22" customFormat="1" ht="13.5" customHeight="1">
      <c r="A44" s="288"/>
      <c r="B44" s="310"/>
      <c r="C44" s="310"/>
      <c r="D44" s="312"/>
      <c r="E44" s="314"/>
      <c r="F44" s="314"/>
      <c r="G44" s="314"/>
      <c r="H44" s="111" t="s">
        <v>128</v>
      </c>
      <c r="I44" s="112" t="s">
        <v>123</v>
      </c>
      <c r="J44" s="98">
        <v>1.6500000000000001E-2</v>
      </c>
      <c r="K44" s="98">
        <f>E42*J44</f>
        <v>1.7655000000000001E-2</v>
      </c>
      <c r="L44" s="98">
        <v>108.333</v>
      </c>
      <c r="M44" s="190">
        <f t="shared" si="6"/>
        <v>2.0863203230331</v>
      </c>
      <c r="N44" s="314"/>
      <c r="O44" s="314"/>
      <c r="P44" s="314"/>
      <c r="Q44" s="308"/>
    </row>
    <row r="45" spans="1:20" s="22" customFormat="1">
      <c r="A45" s="288"/>
      <c r="B45" s="310"/>
      <c r="C45" s="310"/>
      <c r="D45" s="312"/>
      <c r="E45" s="314"/>
      <c r="F45" s="314"/>
      <c r="G45" s="314"/>
      <c r="H45" s="111" t="s">
        <v>129</v>
      </c>
      <c r="I45" s="112" t="s">
        <v>130</v>
      </c>
      <c r="J45" s="98">
        <v>0.9</v>
      </c>
      <c r="K45" s="98">
        <f>E42*J45</f>
        <v>0.96300000000000008</v>
      </c>
      <c r="L45" s="98">
        <v>0.53800000000000003</v>
      </c>
      <c r="M45" s="190">
        <f t="shared" si="6"/>
        <v>0.56514652236000007</v>
      </c>
      <c r="N45" s="314"/>
      <c r="O45" s="314"/>
      <c r="P45" s="314"/>
      <c r="Q45" s="308"/>
    </row>
    <row r="46" spans="1:20" ht="14.25">
      <c r="A46" s="301">
        <v>8</v>
      </c>
      <c r="B46" s="303" t="s">
        <v>224</v>
      </c>
      <c r="C46" s="304" t="s">
        <v>226</v>
      </c>
      <c r="D46" s="305" t="s">
        <v>225</v>
      </c>
      <c r="E46" s="306">
        <v>5.27</v>
      </c>
      <c r="F46" s="287">
        <v>0.44700000000000001</v>
      </c>
      <c r="G46" s="287">
        <v>0.104</v>
      </c>
      <c r="H46" s="97" t="s">
        <v>203</v>
      </c>
      <c r="I46" s="188" t="s">
        <v>98</v>
      </c>
      <c r="J46" s="98">
        <v>9.1999999999999998E-3</v>
      </c>
      <c r="K46" s="190">
        <f>E46*J46</f>
        <v>4.8483999999999992E-2</v>
      </c>
      <c r="L46" s="98">
        <v>2</v>
      </c>
      <c r="M46" s="190">
        <f t="shared" si="6"/>
        <v>2.1476034720000002E-2</v>
      </c>
      <c r="N46" s="287">
        <f>F46*1.78457</f>
        <v>0.79770278999999999</v>
      </c>
      <c r="O46" s="287">
        <f>G46*2.55032</f>
        <v>0.26523328000000002</v>
      </c>
      <c r="P46" s="287">
        <f>SUM(M46:M47,N46,O46)</f>
        <v>1.1810542609599999</v>
      </c>
      <c r="Q46" s="287">
        <f>E46*P46</f>
        <v>6.2241559552591985</v>
      </c>
      <c r="R46" s="73"/>
    </row>
    <row r="47" spans="1:20" s="101" customFormat="1" ht="41.25" customHeight="1">
      <c r="A47" s="302"/>
      <c r="B47" s="303"/>
      <c r="C47" s="304"/>
      <c r="D47" s="305"/>
      <c r="E47" s="306"/>
      <c r="F47" s="287"/>
      <c r="G47" s="287"/>
      <c r="H47" s="97" t="s">
        <v>220</v>
      </c>
      <c r="I47" s="112" t="s">
        <v>227</v>
      </c>
      <c r="J47" s="98">
        <v>3.0000000000000001E-3</v>
      </c>
      <c r="K47" s="190">
        <f>E46*J47</f>
        <v>1.5809999999999998E-2</v>
      </c>
      <c r="L47" s="98">
        <v>27.6</v>
      </c>
      <c r="M47" s="190">
        <f>J47*L47*1.1671758</f>
        <v>9.6642156240000027E-2</v>
      </c>
      <c r="N47" s="287"/>
      <c r="O47" s="287"/>
      <c r="P47" s="287"/>
      <c r="Q47" s="287"/>
      <c r="R47" s="100"/>
    </row>
    <row r="48" spans="1:20">
      <c r="A48" s="181"/>
      <c r="B48" s="90"/>
      <c r="C48" s="90" t="s">
        <v>111</v>
      </c>
      <c r="D48" s="91"/>
      <c r="E48" s="92"/>
      <c r="F48" s="92"/>
      <c r="G48" s="92"/>
      <c r="H48" s="93"/>
      <c r="I48" s="91"/>
      <c r="J48" s="92"/>
      <c r="K48" s="94"/>
      <c r="L48" s="94"/>
      <c r="M48" s="190"/>
      <c r="N48" s="94"/>
      <c r="O48" s="94"/>
      <c r="P48" s="94"/>
      <c r="Q48" s="37">
        <f>SUM(Q23:Q47)</f>
        <v>5353.4405730723292</v>
      </c>
      <c r="R48" s="73"/>
    </row>
    <row r="49" spans="1:20" s="22" customFormat="1">
      <c r="A49" s="96"/>
      <c r="B49" s="191"/>
      <c r="C49" s="321" t="s">
        <v>112</v>
      </c>
      <c r="D49" s="322"/>
      <c r="E49" s="322"/>
      <c r="F49" s="194"/>
      <c r="G49" s="148"/>
      <c r="H49" s="87"/>
      <c r="I49" s="193"/>
      <c r="J49" s="148"/>
      <c r="K49" s="194"/>
      <c r="L49" s="194"/>
      <c r="M49" s="194"/>
      <c r="N49" s="194"/>
      <c r="O49" s="194"/>
      <c r="P49" s="194"/>
      <c r="Q49" s="194"/>
    </row>
    <row r="50" spans="1:20" ht="51">
      <c r="A50" s="181">
        <v>1</v>
      </c>
      <c r="B50" s="183" t="s">
        <v>222</v>
      </c>
      <c r="C50" s="184" t="s">
        <v>221</v>
      </c>
      <c r="D50" s="193" t="s">
        <v>162</v>
      </c>
      <c r="E50" s="151">
        <v>0.55000000000000004</v>
      </c>
      <c r="F50" s="194">
        <v>0.56000000000000005</v>
      </c>
      <c r="G50" s="148">
        <v>11.95</v>
      </c>
      <c r="H50" s="97" t="s">
        <v>105</v>
      </c>
      <c r="I50" s="193" t="s">
        <v>98</v>
      </c>
      <c r="J50" s="194">
        <v>10</v>
      </c>
      <c r="K50" s="190">
        <f>E50*J50</f>
        <v>5.5</v>
      </c>
      <c r="L50" s="102">
        <v>0.15</v>
      </c>
      <c r="M50" s="194">
        <f>J50*L50*1.1671758</f>
        <v>1.7507637000000003</v>
      </c>
      <c r="N50" s="194">
        <f>F50*1.78457</f>
        <v>0.99935920000000011</v>
      </c>
      <c r="O50" s="194">
        <f>G50*2.55032</f>
        <v>30.476323999999998</v>
      </c>
      <c r="P50" s="194">
        <f>SUM(M50:M50,N50,O50)</f>
        <v>33.226446899999999</v>
      </c>
      <c r="Q50" s="194">
        <f>E50*P50</f>
        <v>18.274545795000002</v>
      </c>
      <c r="R50" s="73"/>
      <c r="S50" s="161"/>
    </row>
    <row r="51" spans="1:20" ht="32.25" customHeight="1">
      <c r="A51" s="279">
        <v>2</v>
      </c>
      <c r="B51" s="335" t="s">
        <v>113</v>
      </c>
      <c r="C51" s="336" t="s">
        <v>114</v>
      </c>
      <c r="D51" s="337" t="s">
        <v>103</v>
      </c>
      <c r="E51" s="306">
        <v>1.552</v>
      </c>
      <c r="F51" s="333">
        <v>1.67</v>
      </c>
      <c r="G51" s="333">
        <v>4.7699999999999996</v>
      </c>
      <c r="H51" s="87" t="s">
        <v>104</v>
      </c>
      <c r="I51" s="193" t="s">
        <v>98</v>
      </c>
      <c r="J51" s="148">
        <v>6.2</v>
      </c>
      <c r="K51" s="194">
        <f>E51*J51</f>
        <v>9.6224000000000007</v>
      </c>
      <c r="L51" s="102">
        <v>1.8</v>
      </c>
      <c r="M51" s="194">
        <f>J51*L51*1.1671758</f>
        <v>13.025681928000001</v>
      </c>
      <c r="N51" s="333">
        <f>F51*1.78457</f>
        <v>2.9802318999999997</v>
      </c>
      <c r="O51" s="333">
        <f>G51*2.55032</f>
        <v>12.1650264</v>
      </c>
      <c r="P51" s="333">
        <f>SUM(M51:M52,N51,O51)</f>
        <v>28.293493687000002</v>
      </c>
      <c r="Q51" s="333">
        <f>E51*P51</f>
        <v>43.911502202224007</v>
      </c>
      <c r="R51" s="73"/>
      <c r="S51" s="73"/>
      <c r="T51" s="73"/>
    </row>
    <row r="52" spans="1:20" ht="17.25" customHeight="1">
      <c r="A52" s="288"/>
      <c r="B52" s="335"/>
      <c r="C52" s="336"/>
      <c r="D52" s="337"/>
      <c r="E52" s="306"/>
      <c r="F52" s="333"/>
      <c r="G52" s="333"/>
      <c r="H52" s="97" t="s">
        <v>105</v>
      </c>
      <c r="I52" s="193" t="s">
        <v>98</v>
      </c>
      <c r="J52" s="194">
        <v>0.7</v>
      </c>
      <c r="K52" s="194">
        <f>E51*J52</f>
        <v>1.0864</v>
      </c>
      <c r="L52" s="102">
        <v>0.15</v>
      </c>
      <c r="M52" s="194">
        <f>J52*L52*1.1671758</f>
        <v>0.122553459</v>
      </c>
      <c r="N52" s="333"/>
      <c r="O52" s="333"/>
      <c r="P52" s="333"/>
      <c r="Q52" s="333"/>
      <c r="R52" s="73"/>
    </row>
    <row r="53" spans="1:20" ht="19.5" customHeight="1">
      <c r="A53" s="96"/>
      <c r="B53" s="90"/>
      <c r="C53" s="90" t="s">
        <v>115</v>
      </c>
      <c r="D53" s="91"/>
      <c r="E53" s="92"/>
      <c r="F53" s="92"/>
      <c r="G53" s="92"/>
      <c r="H53" s="93"/>
      <c r="I53" s="91"/>
      <c r="J53" s="92"/>
      <c r="K53" s="94"/>
      <c r="L53" s="94"/>
      <c r="M53" s="190"/>
      <c r="N53" s="94"/>
      <c r="O53" s="94"/>
      <c r="P53" s="94"/>
      <c r="Q53" s="37">
        <f>SUM(Q50:Q52)</f>
        <v>62.186047997224009</v>
      </c>
      <c r="R53" s="73"/>
    </row>
    <row r="54" spans="1:20" s="22" customFormat="1" ht="12.75" customHeight="1">
      <c r="A54" s="185"/>
      <c r="B54" s="140"/>
      <c r="C54" s="321" t="s">
        <v>251</v>
      </c>
      <c r="D54" s="322"/>
      <c r="E54" s="322"/>
      <c r="F54" s="195"/>
      <c r="G54" s="195"/>
      <c r="H54" s="135"/>
      <c r="I54" s="112"/>
      <c r="J54" s="98"/>
      <c r="K54" s="190"/>
      <c r="L54" s="98"/>
      <c r="M54" s="190"/>
      <c r="N54" s="195"/>
      <c r="O54" s="195"/>
      <c r="P54" s="139"/>
      <c r="Q54" s="139"/>
    </row>
    <row r="55" spans="1:20" ht="26.25" customHeight="1">
      <c r="A55" s="181">
        <v>1</v>
      </c>
      <c r="B55" s="191" t="s">
        <v>150</v>
      </c>
      <c r="C55" s="192" t="s">
        <v>230</v>
      </c>
      <c r="D55" s="193" t="s">
        <v>145</v>
      </c>
      <c r="E55" s="110">
        <v>0.17</v>
      </c>
      <c r="F55" s="194">
        <v>1.56</v>
      </c>
      <c r="G55" s="194">
        <v>5.84</v>
      </c>
      <c r="H55" s="87" t="s">
        <v>146</v>
      </c>
      <c r="I55" s="193" t="s">
        <v>144</v>
      </c>
      <c r="J55" s="88">
        <v>31.5</v>
      </c>
      <c r="K55" s="194">
        <f>E55*J55</f>
        <v>5.3550000000000004</v>
      </c>
      <c r="L55" s="194">
        <v>1.25</v>
      </c>
      <c r="M55" s="194">
        <f>J55*L55*1.1671758</f>
        <v>45.957547125000005</v>
      </c>
      <c r="N55" s="194">
        <f>F55*1.78457</f>
        <v>2.7839292000000002</v>
      </c>
      <c r="O55" s="194">
        <f>G55*2.55032</f>
        <v>14.8938688</v>
      </c>
      <c r="P55" s="194">
        <f>SUM(M55:M55,N55,O55)</f>
        <v>63.635345125000008</v>
      </c>
      <c r="Q55" s="194">
        <f>E55*P55</f>
        <v>10.818008671250002</v>
      </c>
      <c r="R55" s="73"/>
    </row>
    <row r="56" spans="1:20" s="22" customFormat="1" ht="14.25" customHeight="1">
      <c r="A56" s="96"/>
      <c r="B56" s="90"/>
      <c r="C56" s="90" t="s">
        <v>116</v>
      </c>
      <c r="D56" s="91"/>
      <c r="E56" s="92"/>
      <c r="F56" s="92"/>
      <c r="G56" s="92"/>
      <c r="H56" s="93"/>
      <c r="I56" s="91"/>
      <c r="J56" s="92"/>
      <c r="K56" s="37"/>
      <c r="L56" s="94"/>
      <c r="M56" s="190"/>
      <c r="N56" s="94"/>
      <c r="O56" s="94"/>
      <c r="P56" s="94"/>
      <c r="Q56" s="37">
        <f>SUM(Q55:Q55)</f>
        <v>10.818008671250002</v>
      </c>
    </row>
    <row r="57" spans="1:20" s="22" customFormat="1" ht="14.25" customHeight="1">
      <c r="A57" s="96"/>
      <c r="B57" s="90"/>
      <c r="C57" s="90"/>
      <c r="D57" s="91"/>
      <c r="E57" s="92"/>
      <c r="F57" s="92"/>
      <c r="G57" s="92"/>
      <c r="H57" s="93"/>
      <c r="I57" s="91"/>
      <c r="J57" s="92"/>
      <c r="K57" s="37"/>
      <c r="L57" s="94"/>
      <c r="M57" s="190"/>
      <c r="N57" s="94"/>
      <c r="O57" s="94"/>
      <c r="P57" s="94"/>
      <c r="Q57" s="37"/>
    </row>
    <row r="58" spans="1:20" s="22" customFormat="1">
      <c r="A58" s="96"/>
      <c r="B58" s="90"/>
      <c r="C58" s="90" t="s">
        <v>252</v>
      </c>
      <c r="D58" s="91"/>
      <c r="E58" s="92"/>
      <c r="F58" s="92"/>
      <c r="G58" s="92"/>
      <c r="H58" s="93"/>
      <c r="I58" s="91"/>
      <c r="J58" s="92"/>
      <c r="K58" s="94"/>
      <c r="L58" s="94"/>
      <c r="M58" s="190"/>
      <c r="N58" s="94"/>
      <c r="O58" s="94"/>
      <c r="P58" s="94"/>
      <c r="Q58" s="37">
        <f>Q21+Q48+Q53+Q56</f>
        <v>5947.7837162416026</v>
      </c>
    </row>
    <row r="59" spans="1:20" s="22" customFormat="1">
      <c r="A59" s="96"/>
      <c r="B59" s="113"/>
      <c r="C59" s="113" t="s">
        <v>132</v>
      </c>
      <c r="D59" s="113"/>
      <c r="E59" s="114"/>
      <c r="F59" s="113"/>
      <c r="G59" s="113"/>
      <c r="H59" s="113"/>
      <c r="I59" s="113"/>
      <c r="J59" s="113"/>
      <c r="K59" s="115"/>
      <c r="L59" s="113"/>
      <c r="M59" s="115"/>
      <c r="N59" s="115"/>
      <c r="O59" s="115"/>
      <c r="P59" s="115"/>
      <c r="Q59" s="115">
        <f>Q58*1.133</f>
        <v>6738.8389505017358</v>
      </c>
    </row>
    <row r="60" spans="1:20" s="65" customFormat="1">
      <c r="A60" s="113"/>
      <c r="B60" s="113"/>
      <c r="C60" s="113" t="s">
        <v>133</v>
      </c>
      <c r="D60" s="113"/>
      <c r="E60" s="114"/>
      <c r="F60" s="113"/>
      <c r="G60" s="113"/>
      <c r="H60" s="113"/>
      <c r="I60" s="113"/>
      <c r="J60" s="113"/>
      <c r="K60" s="115"/>
      <c r="L60" s="113"/>
      <c r="M60" s="115"/>
      <c r="N60" s="115"/>
      <c r="O60" s="115"/>
      <c r="P60" s="115"/>
      <c r="Q60" s="115">
        <f>Q59*1.11</f>
        <v>7480.1112350569274</v>
      </c>
    </row>
    <row r="61" spans="1:20" s="65" customFormat="1">
      <c r="A61" s="69"/>
      <c r="B61" s="69"/>
      <c r="C61" s="69"/>
      <c r="D61" s="116"/>
      <c r="E61" s="69"/>
      <c r="F61" s="69"/>
      <c r="G61" s="69"/>
      <c r="H61" s="69"/>
      <c r="I61" s="69"/>
      <c r="J61" s="117"/>
      <c r="K61" s="69"/>
      <c r="L61" s="117"/>
      <c r="M61" s="117"/>
      <c r="N61" s="117"/>
      <c r="O61" s="117"/>
      <c r="P61" s="117"/>
    </row>
    <row r="62" spans="1:20" s="65" customFormat="1">
      <c r="A62" s="69"/>
      <c r="C62" s="65" t="s">
        <v>148</v>
      </c>
      <c r="M62" s="118"/>
      <c r="N62" s="118"/>
      <c r="O62" s="118"/>
      <c r="P62" s="118"/>
      <c r="Q62" s="118"/>
    </row>
    <row r="63" spans="1:20" s="65" customFormat="1"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119"/>
      <c r="N63" s="119"/>
      <c r="O63" s="119"/>
      <c r="P63" s="119"/>
      <c r="Q63" s="117"/>
      <c r="R63" s="120"/>
    </row>
    <row r="64" spans="1:20" s="73" customFormat="1" ht="12.75" customHeight="1">
      <c r="M64" s="121"/>
    </row>
    <row r="65" spans="13:13" s="73" customFormat="1">
      <c r="M65" s="121"/>
    </row>
    <row r="66" spans="13:13" s="73" customFormat="1">
      <c r="M66" s="121"/>
    </row>
    <row r="67" spans="13:13" s="73" customFormat="1">
      <c r="M67" s="121"/>
    </row>
    <row r="68" spans="13:13" s="73" customFormat="1" ht="12.75" customHeight="1">
      <c r="M68" s="121"/>
    </row>
    <row r="69" spans="13:13" s="73" customFormat="1">
      <c r="M69" s="121"/>
    </row>
    <row r="70" spans="13:13" s="73" customFormat="1">
      <c r="M70" s="121"/>
    </row>
    <row r="71" spans="13:13" s="73" customFormat="1">
      <c r="M71" s="121"/>
    </row>
    <row r="72" spans="13:13" s="73" customFormat="1" ht="12.75" customHeight="1">
      <c r="M72" s="121"/>
    </row>
    <row r="73" spans="13:13" s="73" customFormat="1">
      <c r="M73" s="121"/>
    </row>
    <row r="74" spans="13:13" s="73" customFormat="1">
      <c r="M74" s="121"/>
    </row>
    <row r="75" spans="13:13" s="73" customFormat="1">
      <c r="M75" s="121"/>
    </row>
    <row r="76" spans="13:13" s="73" customFormat="1" ht="12.75" customHeight="1">
      <c r="M76" s="121"/>
    </row>
    <row r="77" spans="13:13" s="73" customFormat="1">
      <c r="M77" s="121"/>
    </row>
    <row r="78" spans="13:13" s="73" customFormat="1">
      <c r="M78" s="121"/>
    </row>
    <row r="79" spans="13:13" s="73" customFormat="1">
      <c r="M79" s="121"/>
    </row>
    <row r="80" spans="13:13" s="73" customFormat="1">
      <c r="M80" s="121"/>
    </row>
    <row r="81" spans="1:205" s="73" customFormat="1">
      <c r="M81" s="121"/>
    </row>
    <row r="82" spans="1:205" s="73" customFormat="1">
      <c r="M82" s="121"/>
    </row>
    <row r="83" spans="1:205" s="73" customFormat="1"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3"/>
      <c r="N83" s="122"/>
      <c r="O83" s="122"/>
      <c r="P83" s="122"/>
      <c r="Q83" s="122"/>
    </row>
    <row r="84" spans="1:205" s="122" customFormat="1" ht="12.75" customHeight="1">
      <c r="M84" s="123"/>
    </row>
    <row r="85" spans="1:205" s="122" customFormat="1"/>
    <row r="86" spans="1:205" s="122" customFormat="1"/>
    <row r="87" spans="1:205" s="125" customFormat="1">
      <c r="A87" s="122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  <c r="BT87" s="122"/>
      <c r="BU87" s="122"/>
      <c r="BV87" s="122"/>
      <c r="BW87" s="122"/>
      <c r="BX87" s="122"/>
      <c r="BY87" s="122"/>
      <c r="BZ87" s="122"/>
      <c r="CA87" s="122"/>
      <c r="CB87" s="122"/>
      <c r="CC87" s="122"/>
      <c r="CD87" s="122"/>
      <c r="CE87" s="122"/>
      <c r="CF87" s="122"/>
      <c r="CG87" s="122"/>
      <c r="CH87" s="122"/>
      <c r="CI87" s="122"/>
      <c r="CJ87" s="122"/>
      <c r="CK87" s="122"/>
      <c r="CL87" s="122"/>
      <c r="CM87" s="122"/>
      <c r="CN87" s="122"/>
      <c r="CO87" s="122"/>
      <c r="CP87" s="122"/>
      <c r="CQ87" s="122"/>
      <c r="CR87" s="122"/>
      <c r="CS87" s="122"/>
      <c r="CT87" s="122"/>
      <c r="CU87" s="122"/>
      <c r="CV87" s="122"/>
      <c r="CW87" s="122"/>
      <c r="CX87" s="122"/>
      <c r="CY87" s="122"/>
      <c r="CZ87" s="122"/>
      <c r="DA87" s="122"/>
      <c r="DB87" s="122"/>
      <c r="DC87" s="122"/>
      <c r="DD87" s="122"/>
      <c r="DE87" s="122"/>
      <c r="DF87" s="122"/>
      <c r="DG87" s="122"/>
      <c r="DH87" s="122"/>
      <c r="DI87" s="122"/>
      <c r="DJ87" s="122"/>
      <c r="DK87" s="122"/>
      <c r="DL87" s="122"/>
      <c r="DM87" s="122"/>
      <c r="DN87" s="122"/>
      <c r="DO87" s="122"/>
      <c r="DP87" s="122"/>
      <c r="DQ87" s="122"/>
      <c r="DR87" s="122"/>
      <c r="DS87" s="122"/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2"/>
      <c r="EF87" s="122"/>
      <c r="EG87" s="122"/>
      <c r="EH87" s="122"/>
      <c r="EI87" s="122"/>
      <c r="EJ87" s="122"/>
      <c r="EK87" s="122"/>
      <c r="EL87" s="122"/>
      <c r="EM87" s="122"/>
      <c r="EN87" s="122"/>
      <c r="EO87" s="122"/>
      <c r="EP87" s="122"/>
      <c r="EQ87" s="122"/>
      <c r="ER87" s="122"/>
      <c r="ES87" s="122"/>
      <c r="ET87" s="122"/>
      <c r="EU87" s="122"/>
      <c r="EV87" s="122"/>
      <c r="EW87" s="122"/>
      <c r="EX87" s="122"/>
      <c r="EY87" s="122"/>
      <c r="EZ87" s="122"/>
      <c r="FA87" s="122"/>
      <c r="FB87" s="122"/>
      <c r="FC87" s="122"/>
      <c r="FD87" s="122"/>
      <c r="FE87" s="122"/>
      <c r="FF87" s="122"/>
      <c r="FG87" s="122"/>
      <c r="FH87" s="122"/>
      <c r="FI87" s="122"/>
      <c r="FJ87" s="122"/>
      <c r="FK87" s="122"/>
      <c r="FL87" s="122"/>
      <c r="FM87" s="122"/>
      <c r="FN87" s="122"/>
      <c r="FO87" s="122"/>
      <c r="FP87" s="122"/>
      <c r="FQ87" s="122"/>
      <c r="FR87" s="122"/>
      <c r="FS87" s="122"/>
      <c r="FT87" s="122"/>
      <c r="FU87" s="122"/>
      <c r="FV87" s="122"/>
      <c r="FW87" s="122"/>
      <c r="FX87" s="122"/>
      <c r="FY87" s="122"/>
      <c r="FZ87" s="122"/>
      <c r="GA87" s="122"/>
      <c r="GB87" s="122"/>
      <c r="GC87" s="122"/>
      <c r="GD87" s="122"/>
      <c r="GE87" s="122"/>
      <c r="GF87" s="122"/>
      <c r="GG87" s="122"/>
      <c r="GH87" s="122"/>
      <c r="GI87" s="122"/>
      <c r="GJ87" s="122"/>
      <c r="GK87" s="122"/>
      <c r="GL87" s="122"/>
      <c r="GM87" s="122"/>
      <c r="GN87" s="122"/>
      <c r="GO87" s="122"/>
      <c r="GP87" s="122"/>
      <c r="GQ87" s="122"/>
      <c r="GR87" s="122"/>
      <c r="GS87" s="122"/>
      <c r="GT87" s="122"/>
      <c r="GU87" s="122"/>
      <c r="GV87" s="122"/>
      <c r="GW87" s="122"/>
    </row>
    <row r="88" spans="1:205" s="124" customFormat="1" ht="24" customHeight="1"/>
    <row r="89" spans="1:205" s="124" customFormat="1" ht="24" customHeight="1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</row>
    <row r="90" spans="1:205" s="73" customFormat="1" ht="24" customHeight="1"/>
    <row r="91" spans="1:205" s="73" customFormat="1" ht="24" customHeight="1"/>
    <row r="92" spans="1:205" s="73" customFormat="1" ht="24" customHeight="1"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</row>
    <row r="93" spans="1:205" s="124" customFormat="1" ht="24" customHeight="1"/>
    <row r="94" spans="1:205" s="124" customFormat="1" ht="24" customHeight="1"/>
    <row r="95" spans="1:205" s="124" customFormat="1" ht="24" customHeight="1"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</row>
    <row r="96" spans="1:205" s="73" customFormat="1" ht="24" customHeight="1"/>
    <row r="97" s="73" customFormat="1" ht="24" customHeight="1"/>
    <row r="98" s="73" customFormat="1" ht="24" customHeight="1"/>
    <row r="99" s="73" customFormat="1" ht="24" customHeigh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  <row r="120" s="73" customFormat="1"/>
    <row r="121" s="73" customFormat="1"/>
    <row r="122" s="73" customFormat="1"/>
    <row r="123" s="73" customFormat="1"/>
    <row r="124" s="73" customFormat="1"/>
    <row r="125" s="73" customFormat="1"/>
    <row r="126" s="73" customFormat="1"/>
    <row r="127" s="73" customFormat="1"/>
    <row r="128" s="73" customFormat="1"/>
    <row r="129" spans="2:17" s="73" customFormat="1"/>
    <row r="130" spans="2:17" s="73" customFormat="1"/>
    <row r="131" spans="2:17" s="73" customFormat="1"/>
    <row r="132" spans="2:17" s="73" customFormat="1"/>
    <row r="133" spans="2:17" s="73" customFormat="1"/>
    <row r="134" spans="2:17" s="73" customFormat="1"/>
    <row r="135" spans="2:17" s="73" customFormat="1"/>
    <row r="136" spans="2:17" s="73" customFormat="1"/>
    <row r="137" spans="2:17" s="73" customFormat="1"/>
    <row r="138" spans="2:17" s="73" customFormat="1"/>
    <row r="139" spans="2:17" s="73" customFormat="1"/>
    <row r="140" spans="2:17" s="73" customFormat="1"/>
    <row r="141" spans="2:17" s="73" customFormat="1"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</row>
  </sheetData>
  <mergeCells count="119">
    <mergeCell ref="A1:Q1"/>
    <mergeCell ref="A2:Q2"/>
    <mergeCell ref="A3:Q3"/>
    <mergeCell ref="G5:H5"/>
    <mergeCell ref="E7:F7"/>
    <mergeCell ref="E8:F8"/>
    <mergeCell ref="H11:H12"/>
    <mergeCell ref="I11:L11"/>
    <mergeCell ref="M11:O11"/>
    <mergeCell ref="P11:Q11"/>
    <mergeCell ref="C14:E14"/>
    <mergeCell ref="C22:E22"/>
    <mergeCell ref="A11:A12"/>
    <mergeCell ref="B11:B12"/>
    <mergeCell ref="C11:C12"/>
    <mergeCell ref="D11:D12"/>
    <mergeCell ref="E11:E12"/>
    <mergeCell ref="F11:G11"/>
    <mergeCell ref="A26:A27"/>
    <mergeCell ref="B26:B27"/>
    <mergeCell ref="C26:C27"/>
    <mergeCell ref="D26:D27"/>
    <mergeCell ref="E26:E27"/>
    <mergeCell ref="A23:A25"/>
    <mergeCell ref="B23:B25"/>
    <mergeCell ref="C23:C25"/>
    <mergeCell ref="D23:D25"/>
    <mergeCell ref="E23:E25"/>
    <mergeCell ref="F26:F27"/>
    <mergeCell ref="G26:G27"/>
    <mergeCell ref="F23:F25"/>
    <mergeCell ref="N26:N27"/>
    <mergeCell ref="O26:O27"/>
    <mergeCell ref="P26:P27"/>
    <mergeCell ref="Q26:Q27"/>
    <mergeCell ref="G23:G25"/>
    <mergeCell ref="N23:N25"/>
    <mergeCell ref="O23:O25"/>
    <mergeCell ref="P23:P25"/>
    <mergeCell ref="Q23:Q25"/>
    <mergeCell ref="A32:A34"/>
    <mergeCell ref="B32:B34"/>
    <mergeCell ref="C32:C34"/>
    <mergeCell ref="D32:D34"/>
    <mergeCell ref="E32:E34"/>
    <mergeCell ref="A28:A31"/>
    <mergeCell ref="B28:B31"/>
    <mergeCell ref="C28:C31"/>
    <mergeCell ref="D28:D31"/>
    <mergeCell ref="E28:E31"/>
    <mergeCell ref="F32:F34"/>
    <mergeCell ref="G32:G34"/>
    <mergeCell ref="N32:N34"/>
    <mergeCell ref="O32:O34"/>
    <mergeCell ref="P32:P34"/>
    <mergeCell ref="Q32:Q34"/>
    <mergeCell ref="G28:G31"/>
    <mergeCell ref="N28:N31"/>
    <mergeCell ref="O28:O31"/>
    <mergeCell ref="P28:P31"/>
    <mergeCell ref="Q28:Q31"/>
    <mergeCell ref="F28:F31"/>
    <mergeCell ref="A38:A41"/>
    <mergeCell ref="B38:B41"/>
    <mergeCell ref="C38:C41"/>
    <mergeCell ref="D38:D41"/>
    <mergeCell ref="E38:E41"/>
    <mergeCell ref="A35:A37"/>
    <mergeCell ref="B35:B37"/>
    <mergeCell ref="C35:C37"/>
    <mergeCell ref="D35:D37"/>
    <mergeCell ref="E35:E37"/>
    <mergeCell ref="F38:F41"/>
    <mergeCell ref="G38:G41"/>
    <mergeCell ref="N38:N41"/>
    <mergeCell ref="O38:O41"/>
    <mergeCell ref="P38:P41"/>
    <mergeCell ref="Q38:Q41"/>
    <mergeCell ref="G35:G37"/>
    <mergeCell ref="N35:N37"/>
    <mergeCell ref="O35:O37"/>
    <mergeCell ref="P35:P37"/>
    <mergeCell ref="Q35:Q37"/>
    <mergeCell ref="F35:F37"/>
    <mergeCell ref="A46:A47"/>
    <mergeCell ref="B46:B47"/>
    <mergeCell ref="C46:C47"/>
    <mergeCell ref="D46:D47"/>
    <mergeCell ref="E46:E47"/>
    <mergeCell ref="A42:A45"/>
    <mergeCell ref="B42:B45"/>
    <mergeCell ref="C42:C45"/>
    <mergeCell ref="D42:D45"/>
    <mergeCell ref="E42:E45"/>
    <mergeCell ref="F46:F47"/>
    <mergeCell ref="G46:G47"/>
    <mergeCell ref="N46:N47"/>
    <mergeCell ref="O46:O47"/>
    <mergeCell ref="P46:P47"/>
    <mergeCell ref="Q46:Q47"/>
    <mergeCell ref="G42:G45"/>
    <mergeCell ref="N42:N45"/>
    <mergeCell ref="O42:O45"/>
    <mergeCell ref="P42:P45"/>
    <mergeCell ref="Q42:Q45"/>
    <mergeCell ref="F42:F45"/>
    <mergeCell ref="C54:E54"/>
    <mergeCell ref="F51:F52"/>
    <mergeCell ref="G51:G52"/>
    <mergeCell ref="N51:N52"/>
    <mergeCell ref="O51:O52"/>
    <mergeCell ref="P51:P52"/>
    <mergeCell ref="Q51:Q52"/>
    <mergeCell ref="C49:E49"/>
    <mergeCell ref="A51:A52"/>
    <mergeCell ref="B51:B52"/>
    <mergeCell ref="C51:C52"/>
    <mergeCell ref="D51:D52"/>
    <mergeCell ref="E51:E52"/>
  </mergeCells>
  <pageMargins left="0.39370078740157483" right="0.19685039370078741" top="0.78740157480314965" bottom="0.78740157480314965" header="0.51181102362204722" footer="0.51181102362204722"/>
  <pageSetup paperSize="9" scale="81" orientation="landscape" r:id="rId1"/>
  <headerFooter alignWithMargins="0">
    <oddFooter>&amp;C&amp;P</oddFooter>
  </headerFooter>
  <rowBreaks count="2" manualBreakCount="2">
    <brk id="22" max="16" man="1"/>
    <brk id="5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W174"/>
  <sheetViews>
    <sheetView view="pageBreakPreview" topLeftCell="A80" zoomScaleSheetLayoutView="100" workbookViewId="0">
      <selection activeCell="Q91" sqref="Q91"/>
    </sheetView>
  </sheetViews>
  <sheetFormatPr defaultRowHeight="12.75"/>
  <cols>
    <col min="1" max="1" width="3.42578125" style="67" customWidth="1"/>
    <col min="2" max="2" width="8.28515625" style="67" customWidth="1"/>
    <col min="3" max="3" width="28.5703125" style="67" customWidth="1"/>
    <col min="4" max="4" width="5.5703125" style="67" customWidth="1"/>
    <col min="5" max="5" width="9.5703125" style="67" customWidth="1"/>
    <col min="6" max="7" width="6.7109375" style="67" customWidth="1"/>
    <col min="8" max="8" width="15.140625" style="67" customWidth="1"/>
    <col min="9" max="9" width="5.42578125" style="67" customWidth="1"/>
    <col min="10" max="10" width="6.7109375" style="67" customWidth="1"/>
    <col min="11" max="11" width="7.42578125" style="67" customWidth="1"/>
    <col min="12" max="12" width="9.28515625" style="67" customWidth="1"/>
    <col min="13" max="13" width="7.5703125" style="67" customWidth="1"/>
    <col min="14" max="14" width="7.140625" style="67" customWidth="1"/>
    <col min="15" max="15" width="9" style="67" customWidth="1"/>
    <col min="16" max="16" width="7.28515625" style="67" customWidth="1"/>
    <col min="17" max="17" width="12.28515625" style="67" customWidth="1"/>
    <col min="18" max="256" width="9.140625" style="67"/>
    <col min="257" max="257" width="3.42578125" style="67" customWidth="1"/>
    <col min="258" max="258" width="8.28515625" style="67" customWidth="1"/>
    <col min="259" max="259" width="26.42578125" style="67" customWidth="1"/>
    <col min="260" max="260" width="5.5703125" style="67" customWidth="1"/>
    <col min="261" max="261" width="7" style="67" customWidth="1"/>
    <col min="262" max="263" width="6.7109375" style="67" customWidth="1"/>
    <col min="264" max="264" width="15.140625" style="67" customWidth="1"/>
    <col min="265" max="265" width="5.42578125" style="67" customWidth="1"/>
    <col min="266" max="266" width="6.7109375" style="67" customWidth="1"/>
    <col min="267" max="267" width="7.42578125" style="67" customWidth="1"/>
    <col min="268" max="268" width="7" style="67" customWidth="1"/>
    <col min="269" max="269" width="7.5703125" style="67" customWidth="1"/>
    <col min="270" max="270" width="7.140625" style="67" customWidth="1"/>
    <col min="271" max="271" width="9" style="67" customWidth="1"/>
    <col min="272" max="272" width="7.28515625" style="67" customWidth="1"/>
    <col min="273" max="273" width="12.28515625" style="67" customWidth="1"/>
    <col min="274" max="512" width="9.140625" style="67"/>
    <col min="513" max="513" width="3.42578125" style="67" customWidth="1"/>
    <col min="514" max="514" width="8.28515625" style="67" customWidth="1"/>
    <col min="515" max="515" width="26.42578125" style="67" customWidth="1"/>
    <col min="516" max="516" width="5.5703125" style="67" customWidth="1"/>
    <col min="517" max="517" width="7" style="67" customWidth="1"/>
    <col min="518" max="519" width="6.7109375" style="67" customWidth="1"/>
    <col min="520" max="520" width="15.140625" style="67" customWidth="1"/>
    <col min="521" max="521" width="5.42578125" style="67" customWidth="1"/>
    <col min="522" max="522" width="6.7109375" style="67" customWidth="1"/>
    <col min="523" max="523" width="7.42578125" style="67" customWidth="1"/>
    <col min="524" max="524" width="7" style="67" customWidth="1"/>
    <col min="525" max="525" width="7.5703125" style="67" customWidth="1"/>
    <col min="526" max="526" width="7.140625" style="67" customWidth="1"/>
    <col min="527" max="527" width="9" style="67" customWidth="1"/>
    <col min="528" max="528" width="7.28515625" style="67" customWidth="1"/>
    <col min="529" max="529" width="12.28515625" style="67" customWidth="1"/>
    <col min="530" max="768" width="9.140625" style="67"/>
    <col min="769" max="769" width="3.42578125" style="67" customWidth="1"/>
    <col min="770" max="770" width="8.28515625" style="67" customWidth="1"/>
    <col min="771" max="771" width="26.42578125" style="67" customWidth="1"/>
    <col min="772" max="772" width="5.5703125" style="67" customWidth="1"/>
    <col min="773" max="773" width="7" style="67" customWidth="1"/>
    <col min="774" max="775" width="6.7109375" style="67" customWidth="1"/>
    <col min="776" max="776" width="15.140625" style="67" customWidth="1"/>
    <col min="777" max="777" width="5.42578125" style="67" customWidth="1"/>
    <col min="778" max="778" width="6.7109375" style="67" customWidth="1"/>
    <col min="779" max="779" width="7.42578125" style="67" customWidth="1"/>
    <col min="780" max="780" width="7" style="67" customWidth="1"/>
    <col min="781" max="781" width="7.5703125" style="67" customWidth="1"/>
    <col min="782" max="782" width="7.140625" style="67" customWidth="1"/>
    <col min="783" max="783" width="9" style="67" customWidth="1"/>
    <col min="784" max="784" width="7.28515625" style="67" customWidth="1"/>
    <col min="785" max="785" width="12.28515625" style="67" customWidth="1"/>
    <col min="786" max="1024" width="9.140625" style="67"/>
    <col min="1025" max="1025" width="3.42578125" style="67" customWidth="1"/>
    <col min="1026" max="1026" width="8.28515625" style="67" customWidth="1"/>
    <col min="1027" max="1027" width="26.42578125" style="67" customWidth="1"/>
    <col min="1028" max="1028" width="5.5703125" style="67" customWidth="1"/>
    <col min="1029" max="1029" width="7" style="67" customWidth="1"/>
    <col min="1030" max="1031" width="6.7109375" style="67" customWidth="1"/>
    <col min="1032" max="1032" width="15.140625" style="67" customWidth="1"/>
    <col min="1033" max="1033" width="5.42578125" style="67" customWidth="1"/>
    <col min="1034" max="1034" width="6.7109375" style="67" customWidth="1"/>
    <col min="1035" max="1035" width="7.42578125" style="67" customWidth="1"/>
    <col min="1036" max="1036" width="7" style="67" customWidth="1"/>
    <col min="1037" max="1037" width="7.5703125" style="67" customWidth="1"/>
    <col min="1038" max="1038" width="7.140625" style="67" customWidth="1"/>
    <col min="1039" max="1039" width="9" style="67" customWidth="1"/>
    <col min="1040" max="1040" width="7.28515625" style="67" customWidth="1"/>
    <col min="1041" max="1041" width="12.28515625" style="67" customWidth="1"/>
    <col min="1042" max="1280" width="9.140625" style="67"/>
    <col min="1281" max="1281" width="3.42578125" style="67" customWidth="1"/>
    <col min="1282" max="1282" width="8.28515625" style="67" customWidth="1"/>
    <col min="1283" max="1283" width="26.42578125" style="67" customWidth="1"/>
    <col min="1284" max="1284" width="5.5703125" style="67" customWidth="1"/>
    <col min="1285" max="1285" width="7" style="67" customWidth="1"/>
    <col min="1286" max="1287" width="6.7109375" style="67" customWidth="1"/>
    <col min="1288" max="1288" width="15.140625" style="67" customWidth="1"/>
    <col min="1289" max="1289" width="5.42578125" style="67" customWidth="1"/>
    <col min="1290" max="1290" width="6.7109375" style="67" customWidth="1"/>
    <col min="1291" max="1291" width="7.42578125" style="67" customWidth="1"/>
    <col min="1292" max="1292" width="7" style="67" customWidth="1"/>
    <col min="1293" max="1293" width="7.5703125" style="67" customWidth="1"/>
    <col min="1294" max="1294" width="7.140625" style="67" customWidth="1"/>
    <col min="1295" max="1295" width="9" style="67" customWidth="1"/>
    <col min="1296" max="1296" width="7.28515625" style="67" customWidth="1"/>
    <col min="1297" max="1297" width="12.28515625" style="67" customWidth="1"/>
    <col min="1298" max="1536" width="9.140625" style="67"/>
    <col min="1537" max="1537" width="3.42578125" style="67" customWidth="1"/>
    <col min="1538" max="1538" width="8.28515625" style="67" customWidth="1"/>
    <col min="1539" max="1539" width="26.42578125" style="67" customWidth="1"/>
    <col min="1540" max="1540" width="5.5703125" style="67" customWidth="1"/>
    <col min="1541" max="1541" width="7" style="67" customWidth="1"/>
    <col min="1542" max="1543" width="6.7109375" style="67" customWidth="1"/>
    <col min="1544" max="1544" width="15.140625" style="67" customWidth="1"/>
    <col min="1545" max="1545" width="5.42578125" style="67" customWidth="1"/>
    <col min="1546" max="1546" width="6.7109375" style="67" customWidth="1"/>
    <col min="1547" max="1547" width="7.42578125" style="67" customWidth="1"/>
    <col min="1548" max="1548" width="7" style="67" customWidth="1"/>
    <col min="1549" max="1549" width="7.5703125" style="67" customWidth="1"/>
    <col min="1550" max="1550" width="7.140625" style="67" customWidth="1"/>
    <col min="1551" max="1551" width="9" style="67" customWidth="1"/>
    <col min="1552" max="1552" width="7.28515625" style="67" customWidth="1"/>
    <col min="1553" max="1553" width="12.28515625" style="67" customWidth="1"/>
    <col min="1554" max="1792" width="9.140625" style="67"/>
    <col min="1793" max="1793" width="3.42578125" style="67" customWidth="1"/>
    <col min="1794" max="1794" width="8.28515625" style="67" customWidth="1"/>
    <col min="1795" max="1795" width="26.42578125" style="67" customWidth="1"/>
    <col min="1796" max="1796" width="5.5703125" style="67" customWidth="1"/>
    <col min="1797" max="1797" width="7" style="67" customWidth="1"/>
    <col min="1798" max="1799" width="6.7109375" style="67" customWidth="1"/>
    <col min="1800" max="1800" width="15.140625" style="67" customWidth="1"/>
    <col min="1801" max="1801" width="5.42578125" style="67" customWidth="1"/>
    <col min="1802" max="1802" width="6.7109375" style="67" customWidth="1"/>
    <col min="1803" max="1803" width="7.42578125" style="67" customWidth="1"/>
    <col min="1804" max="1804" width="7" style="67" customWidth="1"/>
    <col min="1805" max="1805" width="7.5703125" style="67" customWidth="1"/>
    <col min="1806" max="1806" width="7.140625" style="67" customWidth="1"/>
    <col min="1807" max="1807" width="9" style="67" customWidth="1"/>
    <col min="1808" max="1808" width="7.28515625" style="67" customWidth="1"/>
    <col min="1809" max="1809" width="12.28515625" style="67" customWidth="1"/>
    <col min="1810" max="2048" width="9.140625" style="67"/>
    <col min="2049" max="2049" width="3.42578125" style="67" customWidth="1"/>
    <col min="2050" max="2050" width="8.28515625" style="67" customWidth="1"/>
    <col min="2051" max="2051" width="26.42578125" style="67" customWidth="1"/>
    <col min="2052" max="2052" width="5.5703125" style="67" customWidth="1"/>
    <col min="2053" max="2053" width="7" style="67" customWidth="1"/>
    <col min="2054" max="2055" width="6.7109375" style="67" customWidth="1"/>
    <col min="2056" max="2056" width="15.140625" style="67" customWidth="1"/>
    <col min="2057" max="2057" width="5.42578125" style="67" customWidth="1"/>
    <col min="2058" max="2058" width="6.7109375" style="67" customWidth="1"/>
    <col min="2059" max="2059" width="7.42578125" style="67" customWidth="1"/>
    <col min="2060" max="2060" width="7" style="67" customWidth="1"/>
    <col min="2061" max="2061" width="7.5703125" style="67" customWidth="1"/>
    <col min="2062" max="2062" width="7.140625" style="67" customWidth="1"/>
    <col min="2063" max="2063" width="9" style="67" customWidth="1"/>
    <col min="2064" max="2064" width="7.28515625" style="67" customWidth="1"/>
    <col min="2065" max="2065" width="12.28515625" style="67" customWidth="1"/>
    <col min="2066" max="2304" width="9.140625" style="67"/>
    <col min="2305" max="2305" width="3.42578125" style="67" customWidth="1"/>
    <col min="2306" max="2306" width="8.28515625" style="67" customWidth="1"/>
    <col min="2307" max="2307" width="26.42578125" style="67" customWidth="1"/>
    <col min="2308" max="2308" width="5.5703125" style="67" customWidth="1"/>
    <col min="2309" max="2309" width="7" style="67" customWidth="1"/>
    <col min="2310" max="2311" width="6.7109375" style="67" customWidth="1"/>
    <col min="2312" max="2312" width="15.140625" style="67" customWidth="1"/>
    <col min="2313" max="2313" width="5.42578125" style="67" customWidth="1"/>
    <col min="2314" max="2314" width="6.7109375" style="67" customWidth="1"/>
    <col min="2315" max="2315" width="7.42578125" style="67" customWidth="1"/>
    <col min="2316" max="2316" width="7" style="67" customWidth="1"/>
    <col min="2317" max="2317" width="7.5703125" style="67" customWidth="1"/>
    <col min="2318" max="2318" width="7.140625" style="67" customWidth="1"/>
    <col min="2319" max="2319" width="9" style="67" customWidth="1"/>
    <col min="2320" max="2320" width="7.28515625" style="67" customWidth="1"/>
    <col min="2321" max="2321" width="12.28515625" style="67" customWidth="1"/>
    <col min="2322" max="2560" width="9.140625" style="67"/>
    <col min="2561" max="2561" width="3.42578125" style="67" customWidth="1"/>
    <col min="2562" max="2562" width="8.28515625" style="67" customWidth="1"/>
    <col min="2563" max="2563" width="26.42578125" style="67" customWidth="1"/>
    <col min="2564" max="2564" width="5.5703125" style="67" customWidth="1"/>
    <col min="2565" max="2565" width="7" style="67" customWidth="1"/>
    <col min="2566" max="2567" width="6.7109375" style="67" customWidth="1"/>
    <col min="2568" max="2568" width="15.140625" style="67" customWidth="1"/>
    <col min="2569" max="2569" width="5.42578125" style="67" customWidth="1"/>
    <col min="2570" max="2570" width="6.7109375" style="67" customWidth="1"/>
    <col min="2571" max="2571" width="7.42578125" style="67" customWidth="1"/>
    <col min="2572" max="2572" width="7" style="67" customWidth="1"/>
    <col min="2573" max="2573" width="7.5703125" style="67" customWidth="1"/>
    <col min="2574" max="2574" width="7.140625" style="67" customWidth="1"/>
    <col min="2575" max="2575" width="9" style="67" customWidth="1"/>
    <col min="2576" max="2576" width="7.28515625" style="67" customWidth="1"/>
    <col min="2577" max="2577" width="12.28515625" style="67" customWidth="1"/>
    <col min="2578" max="2816" width="9.140625" style="67"/>
    <col min="2817" max="2817" width="3.42578125" style="67" customWidth="1"/>
    <col min="2818" max="2818" width="8.28515625" style="67" customWidth="1"/>
    <col min="2819" max="2819" width="26.42578125" style="67" customWidth="1"/>
    <col min="2820" max="2820" width="5.5703125" style="67" customWidth="1"/>
    <col min="2821" max="2821" width="7" style="67" customWidth="1"/>
    <col min="2822" max="2823" width="6.7109375" style="67" customWidth="1"/>
    <col min="2824" max="2824" width="15.140625" style="67" customWidth="1"/>
    <col min="2825" max="2825" width="5.42578125" style="67" customWidth="1"/>
    <col min="2826" max="2826" width="6.7109375" style="67" customWidth="1"/>
    <col min="2827" max="2827" width="7.42578125" style="67" customWidth="1"/>
    <col min="2828" max="2828" width="7" style="67" customWidth="1"/>
    <col min="2829" max="2829" width="7.5703125" style="67" customWidth="1"/>
    <col min="2830" max="2830" width="7.140625" style="67" customWidth="1"/>
    <col min="2831" max="2831" width="9" style="67" customWidth="1"/>
    <col min="2832" max="2832" width="7.28515625" style="67" customWidth="1"/>
    <col min="2833" max="2833" width="12.28515625" style="67" customWidth="1"/>
    <col min="2834" max="3072" width="9.140625" style="67"/>
    <col min="3073" max="3073" width="3.42578125" style="67" customWidth="1"/>
    <col min="3074" max="3074" width="8.28515625" style="67" customWidth="1"/>
    <col min="3075" max="3075" width="26.42578125" style="67" customWidth="1"/>
    <col min="3076" max="3076" width="5.5703125" style="67" customWidth="1"/>
    <col min="3077" max="3077" width="7" style="67" customWidth="1"/>
    <col min="3078" max="3079" width="6.7109375" style="67" customWidth="1"/>
    <col min="3080" max="3080" width="15.140625" style="67" customWidth="1"/>
    <col min="3081" max="3081" width="5.42578125" style="67" customWidth="1"/>
    <col min="3082" max="3082" width="6.7109375" style="67" customWidth="1"/>
    <col min="3083" max="3083" width="7.42578125" style="67" customWidth="1"/>
    <col min="3084" max="3084" width="7" style="67" customWidth="1"/>
    <col min="3085" max="3085" width="7.5703125" style="67" customWidth="1"/>
    <col min="3086" max="3086" width="7.140625" style="67" customWidth="1"/>
    <col min="3087" max="3087" width="9" style="67" customWidth="1"/>
    <col min="3088" max="3088" width="7.28515625" style="67" customWidth="1"/>
    <col min="3089" max="3089" width="12.28515625" style="67" customWidth="1"/>
    <col min="3090" max="3328" width="9.140625" style="67"/>
    <col min="3329" max="3329" width="3.42578125" style="67" customWidth="1"/>
    <col min="3330" max="3330" width="8.28515625" style="67" customWidth="1"/>
    <col min="3331" max="3331" width="26.42578125" style="67" customWidth="1"/>
    <col min="3332" max="3332" width="5.5703125" style="67" customWidth="1"/>
    <col min="3333" max="3333" width="7" style="67" customWidth="1"/>
    <col min="3334" max="3335" width="6.7109375" style="67" customWidth="1"/>
    <col min="3336" max="3336" width="15.140625" style="67" customWidth="1"/>
    <col min="3337" max="3337" width="5.42578125" style="67" customWidth="1"/>
    <col min="3338" max="3338" width="6.7109375" style="67" customWidth="1"/>
    <col min="3339" max="3339" width="7.42578125" style="67" customWidth="1"/>
    <col min="3340" max="3340" width="7" style="67" customWidth="1"/>
    <col min="3341" max="3341" width="7.5703125" style="67" customWidth="1"/>
    <col min="3342" max="3342" width="7.140625" style="67" customWidth="1"/>
    <col min="3343" max="3343" width="9" style="67" customWidth="1"/>
    <col min="3344" max="3344" width="7.28515625" style="67" customWidth="1"/>
    <col min="3345" max="3345" width="12.28515625" style="67" customWidth="1"/>
    <col min="3346" max="3584" width="9.140625" style="67"/>
    <col min="3585" max="3585" width="3.42578125" style="67" customWidth="1"/>
    <col min="3586" max="3586" width="8.28515625" style="67" customWidth="1"/>
    <col min="3587" max="3587" width="26.42578125" style="67" customWidth="1"/>
    <col min="3588" max="3588" width="5.5703125" style="67" customWidth="1"/>
    <col min="3589" max="3589" width="7" style="67" customWidth="1"/>
    <col min="3590" max="3591" width="6.7109375" style="67" customWidth="1"/>
    <col min="3592" max="3592" width="15.140625" style="67" customWidth="1"/>
    <col min="3593" max="3593" width="5.42578125" style="67" customWidth="1"/>
    <col min="3594" max="3594" width="6.7109375" style="67" customWidth="1"/>
    <col min="3595" max="3595" width="7.42578125" style="67" customWidth="1"/>
    <col min="3596" max="3596" width="7" style="67" customWidth="1"/>
    <col min="3597" max="3597" width="7.5703125" style="67" customWidth="1"/>
    <col min="3598" max="3598" width="7.140625" style="67" customWidth="1"/>
    <col min="3599" max="3599" width="9" style="67" customWidth="1"/>
    <col min="3600" max="3600" width="7.28515625" style="67" customWidth="1"/>
    <col min="3601" max="3601" width="12.28515625" style="67" customWidth="1"/>
    <col min="3602" max="3840" width="9.140625" style="67"/>
    <col min="3841" max="3841" width="3.42578125" style="67" customWidth="1"/>
    <col min="3842" max="3842" width="8.28515625" style="67" customWidth="1"/>
    <col min="3843" max="3843" width="26.42578125" style="67" customWidth="1"/>
    <col min="3844" max="3844" width="5.5703125" style="67" customWidth="1"/>
    <col min="3845" max="3845" width="7" style="67" customWidth="1"/>
    <col min="3846" max="3847" width="6.7109375" style="67" customWidth="1"/>
    <col min="3848" max="3848" width="15.140625" style="67" customWidth="1"/>
    <col min="3849" max="3849" width="5.42578125" style="67" customWidth="1"/>
    <col min="3850" max="3850" width="6.7109375" style="67" customWidth="1"/>
    <col min="3851" max="3851" width="7.42578125" style="67" customWidth="1"/>
    <col min="3852" max="3852" width="7" style="67" customWidth="1"/>
    <col min="3853" max="3853" width="7.5703125" style="67" customWidth="1"/>
    <col min="3854" max="3854" width="7.140625" style="67" customWidth="1"/>
    <col min="3855" max="3855" width="9" style="67" customWidth="1"/>
    <col min="3856" max="3856" width="7.28515625" style="67" customWidth="1"/>
    <col min="3857" max="3857" width="12.28515625" style="67" customWidth="1"/>
    <col min="3858" max="4096" width="9.140625" style="67"/>
    <col min="4097" max="4097" width="3.42578125" style="67" customWidth="1"/>
    <col min="4098" max="4098" width="8.28515625" style="67" customWidth="1"/>
    <col min="4099" max="4099" width="26.42578125" style="67" customWidth="1"/>
    <col min="4100" max="4100" width="5.5703125" style="67" customWidth="1"/>
    <col min="4101" max="4101" width="7" style="67" customWidth="1"/>
    <col min="4102" max="4103" width="6.7109375" style="67" customWidth="1"/>
    <col min="4104" max="4104" width="15.140625" style="67" customWidth="1"/>
    <col min="4105" max="4105" width="5.42578125" style="67" customWidth="1"/>
    <col min="4106" max="4106" width="6.7109375" style="67" customWidth="1"/>
    <col min="4107" max="4107" width="7.42578125" style="67" customWidth="1"/>
    <col min="4108" max="4108" width="7" style="67" customWidth="1"/>
    <col min="4109" max="4109" width="7.5703125" style="67" customWidth="1"/>
    <col min="4110" max="4110" width="7.140625" style="67" customWidth="1"/>
    <col min="4111" max="4111" width="9" style="67" customWidth="1"/>
    <col min="4112" max="4112" width="7.28515625" style="67" customWidth="1"/>
    <col min="4113" max="4113" width="12.28515625" style="67" customWidth="1"/>
    <col min="4114" max="4352" width="9.140625" style="67"/>
    <col min="4353" max="4353" width="3.42578125" style="67" customWidth="1"/>
    <col min="4354" max="4354" width="8.28515625" style="67" customWidth="1"/>
    <col min="4355" max="4355" width="26.42578125" style="67" customWidth="1"/>
    <col min="4356" max="4356" width="5.5703125" style="67" customWidth="1"/>
    <col min="4357" max="4357" width="7" style="67" customWidth="1"/>
    <col min="4358" max="4359" width="6.7109375" style="67" customWidth="1"/>
    <col min="4360" max="4360" width="15.140625" style="67" customWidth="1"/>
    <col min="4361" max="4361" width="5.42578125" style="67" customWidth="1"/>
    <col min="4362" max="4362" width="6.7109375" style="67" customWidth="1"/>
    <col min="4363" max="4363" width="7.42578125" style="67" customWidth="1"/>
    <col min="4364" max="4364" width="7" style="67" customWidth="1"/>
    <col min="4365" max="4365" width="7.5703125" style="67" customWidth="1"/>
    <col min="4366" max="4366" width="7.140625" style="67" customWidth="1"/>
    <col min="4367" max="4367" width="9" style="67" customWidth="1"/>
    <col min="4368" max="4368" width="7.28515625" style="67" customWidth="1"/>
    <col min="4369" max="4369" width="12.28515625" style="67" customWidth="1"/>
    <col min="4370" max="4608" width="9.140625" style="67"/>
    <col min="4609" max="4609" width="3.42578125" style="67" customWidth="1"/>
    <col min="4610" max="4610" width="8.28515625" style="67" customWidth="1"/>
    <col min="4611" max="4611" width="26.42578125" style="67" customWidth="1"/>
    <col min="4612" max="4612" width="5.5703125" style="67" customWidth="1"/>
    <col min="4613" max="4613" width="7" style="67" customWidth="1"/>
    <col min="4614" max="4615" width="6.7109375" style="67" customWidth="1"/>
    <col min="4616" max="4616" width="15.140625" style="67" customWidth="1"/>
    <col min="4617" max="4617" width="5.42578125" style="67" customWidth="1"/>
    <col min="4618" max="4618" width="6.7109375" style="67" customWidth="1"/>
    <col min="4619" max="4619" width="7.42578125" style="67" customWidth="1"/>
    <col min="4620" max="4620" width="7" style="67" customWidth="1"/>
    <col min="4621" max="4621" width="7.5703125" style="67" customWidth="1"/>
    <col min="4622" max="4622" width="7.140625" style="67" customWidth="1"/>
    <col min="4623" max="4623" width="9" style="67" customWidth="1"/>
    <col min="4624" max="4624" width="7.28515625" style="67" customWidth="1"/>
    <col min="4625" max="4625" width="12.28515625" style="67" customWidth="1"/>
    <col min="4626" max="4864" width="9.140625" style="67"/>
    <col min="4865" max="4865" width="3.42578125" style="67" customWidth="1"/>
    <col min="4866" max="4866" width="8.28515625" style="67" customWidth="1"/>
    <col min="4867" max="4867" width="26.42578125" style="67" customWidth="1"/>
    <col min="4868" max="4868" width="5.5703125" style="67" customWidth="1"/>
    <col min="4869" max="4869" width="7" style="67" customWidth="1"/>
    <col min="4870" max="4871" width="6.7109375" style="67" customWidth="1"/>
    <col min="4872" max="4872" width="15.140625" style="67" customWidth="1"/>
    <col min="4873" max="4873" width="5.42578125" style="67" customWidth="1"/>
    <col min="4874" max="4874" width="6.7109375" style="67" customWidth="1"/>
    <col min="4875" max="4875" width="7.42578125" style="67" customWidth="1"/>
    <col min="4876" max="4876" width="7" style="67" customWidth="1"/>
    <col min="4877" max="4877" width="7.5703125" style="67" customWidth="1"/>
    <col min="4878" max="4878" width="7.140625" style="67" customWidth="1"/>
    <col min="4879" max="4879" width="9" style="67" customWidth="1"/>
    <col min="4880" max="4880" width="7.28515625" style="67" customWidth="1"/>
    <col min="4881" max="4881" width="12.28515625" style="67" customWidth="1"/>
    <col min="4882" max="5120" width="9.140625" style="67"/>
    <col min="5121" max="5121" width="3.42578125" style="67" customWidth="1"/>
    <col min="5122" max="5122" width="8.28515625" style="67" customWidth="1"/>
    <col min="5123" max="5123" width="26.42578125" style="67" customWidth="1"/>
    <col min="5124" max="5124" width="5.5703125" style="67" customWidth="1"/>
    <col min="5125" max="5125" width="7" style="67" customWidth="1"/>
    <col min="5126" max="5127" width="6.7109375" style="67" customWidth="1"/>
    <col min="5128" max="5128" width="15.140625" style="67" customWidth="1"/>
    <col min="5129" max="5129" width="5.42578125" style="67" customWidth="1"/>
    <col min="5130" max="5130" width="6.7109375" style="67" customWidth="1"/>
    <col min="5131" max="5131" width="7.42578125" style="67" customWidth="1"/>
    <col min="5132" max="5132" width="7" style="67" customWidth="1"/>
    <col min="5133" max="5133" width="7.5703125" style="67" customWidth="1"/>
    <col min="5134" max="5134" width="7.140625" style="67" customWidth="1"/>
    <col min="5135" max="5135" width="9" style="67" customWidth="1"/>
    <col min="5136" max="5136" width="7.28515625" style="67" customWidth="1"/>
    <col min="5137" max="5137" width="12.28515625" style="67" customWidth="1"/>
    <col min="5138" max="5376" width="9.140625" style="67"/>
    <col min="5377" max="5377" width="3.42578125" style="67" customWidth="1"/>
    <col min="5378" max="5378" width="8.28515625" style="67" customWidth="1"/>
    <col min="5379" max="5379" width="26.42578125" style="67" customWidth="1"/>
    <col min="5380" max="5380" width="5.5703125" style="67" customWidth="1"/>
    <col min="5381" max="5381" width="7" style="67" customWidth="1"/>
    <col min="5382" max="5383" width="6.7109375" style="67" customWidth="1"/>
    <col min="5384" max="5384" width="15.140625" style="67" customWidth="1"/>
    <col min="5385" max="5385" width="5.42578125" style="67" customWidth="1"/>
    <col min="5386" max="5386" width="6.7109375" style="67" customWidth="1"/>
    <col min="5387" max="5387" width="7.42578125" style="67" customWidth="1"/>
    <col min="5388" max="5388" width="7" style="67" customWidth="1"/>
    <col min="5389" max="5389" width="7.5703125" style="67" customWidth="1"/>
    <col min="5390" max="5390" width="7.140625" style="67" customWidth="1"/>
    <col min="5391" max="5391" width="9" style="67" customWidth="1"/>
    <col min="5392" max="5392" width="7.28515625" style="67" customWidth="1"/>
    <col min="5393" max="5393" width="12.28515625" style="67" customWidth="1"/>
    <col min="5394" max="5632" width="9.140625" style="67"/>
    <col min="5633" max="5633" width="3.42578125" style="67" customWidth="1"/>
    <col min="5634" max="5634" width="8.28515625" style="67" customWidth="1"/>
    <col min="5635" max="5635" width="26.42578125" style="67" customWidth="1"/>
    <col min="5636" max="5636" width="5.5703125" style="67" customWidth="1"/>
    <col min="5637" max="5637" width="7" style="67" customWidth="1"/>
    <col min="5638" max="5639" width="6.7109375" style="67" customWidth="1"/>
    <col min="5640" max="5640" width="15.140625" style="67" customWidth="1"/>
    <col min="5641" max="5641" width="5.42578125" style="67" customWidth="1"/>
    <col min="5642" max="5642" width="6.7109375" style="67" customWidth="1"/>
    <col min="5643" max="5643" width="7.42578125" style="67" customWidth="1"/>
    <col min="5644" max="5644" width="7" style="67" customWidth="1"/>
    <col min="5645" max="5645" width="7.5703125" style="67" customWidth="1"/>
    <col min="5646" max="5646" width="7.140625" style="67" customWidth="1"/>
    <col min="5647" max="5647" width="9" style="67" customWidth="1"/>
    <col min="5648" max="5648" width="7.28515625" style="67" customWidth="1"/>
    <col min="5649" max="5649" width="12.28515625" style="67" customWidth="1"/>
    <col min="5650" max="5888" width="9.140625" style="67"/>
    <col min="5889" max="5889" width="3.42578125" style="67" customWidth="1"/>
    <col min="5890" max="5890" width="8.28515625" style="67" customWidth="1"/>
    <col min="5891" max="5891" width="26.42578125" style="67" customWidth="1"/>
    <col min="5892" max="5892" width="5.5703125" style="67" customWidth="1"/>
    <col min="5893" max="5893" width="7" style="67" customWidth="1"/>
    <col min="5894" max="5895" width="6.7109375" style="67" customWidth="1"/>
    <col min="5896" max="5896" width="15.140625" style="67" customWidth="1"/>
    <col min="5897" max="5897" width="5.42578125" style="67" customWidth="1"/>
    <col min="5898" max="5898" width="6.7109375" style="67" customWidth="1"/>
    <col min="5899" max="5899" width="7.42578125" style="67" customWidth="1"/>
    <col min="5900" max="5900" width="7" style="67" customWidth="1"/>
    <col min="5901" max="5901" width="7.5703125" style="67" customWidth="1"/>
    <col min="5902" max="5902" width="7.140625" style="67" customWidth="1"/>
    <col min="5903" max="5903" width="9" style="67" customWidth="1"/>
    <col min="5904" max="5904" width="7.28515625" style="67" customWidth="1"/>
    <col min="5905" max="5905" width="12.28515625" style="67" customWidth="1"/>
    <col min="5906" max="6144" width="9.140625" style="67"/>
    <col min="6145" max="6145" width="3.42578125" style="67" customWidth="1"/>
    <col min="6146" max="6146" width="8.28515625" style="67" customWidth="1"/>
    <col min="6147" max="6147" width="26.42578125" style="67" customWidth="1"/>
    <col min="6148" max="6148" width="5.5703125" style="67" customWidth="1"/>
    <col min="6149" max="6149" width="7" style="67" customWidth="1"/>
    <col min="6150" max="6151" width="6.7109375" style="67" customWidth="1"/>
    <col min="6152" max="6152" width="15.140625" style="67" customWidth="1"/>
    <col min="6153" max="6153" width="5.42578125" style="67" customWidth="1"/>
    <col min="6154" max="6154" width="6.7109375" style="67" customWidth="1"/>
    <col min="6155" max="6155" width="7.42578125" style="67" customWidth="1"/>
    <col min="6156" max="6156" width="7" style="67" customWidth="1"/>
    <col min="6157" max="6157" width="7.5703125" style="67" customWidth="1"/>
    <col min="6158" max="6158" width="7.140625" style="67" customWidth="1"/>
    <col min="6159" max="6159" width="9" style="67" customWidth="1"/>
    <col min="6160" max="6160" width="7.28515625" style="67" customWidth="1"/>
    <col min="6161" max="6161" width="12.28515625" style="67" customWidth="1"/>
    <col min="6162" max="6400" width="9.140625" style="67"/>
    <col min="6401" max="6401" width="3.42578125" style="67" customWidth="1"/>
    <col min="6402" max="6402" width="8.28515625" style="67" customWidth="1"/>
    <col min="6403" max="6403" width="26.42578125" style="67" customWidth="1"/>
    <col min="6404" max="6404" width="5.5703125" style="67" customWidth="1"/>
    <col min="6405" max="6405" width="7" style="67" customWidth="1"/>
    <col min="6406" max="6407" width="6.7109375" style="67" customWidth="1"/>
    <col min="6408" max="6408" width="15.140625" style="67" customWidth="1"/>
    <col min="6409" max="6409" width="5.42578125" style="67" customWidth="1"/>
    <col min="6410" max="6410" width="6.7109375" style="67" customWidth="1"/>
    <col min="6411" max="6411" width="7.42578125" style="67" customWidth="1"/>
    <col min="6412" max="6412" width="7" style="67" customWidth="1"/>
    <col min="6413" max="6413" width="7.5703125" style="67" customWidth="1"/>
    <col min="6414" max="6414" width="7.140625" style="67" customWidth="1"/>
    <col min="6415" max="6415" width="9" style="67" customWidth="1"/>
    <col min="6416" max="6416" width="7.28515625" style="67" customWidth="1"/>
    <col min="6417" max="6417" width="12.28515625" style="67" customWidth="1"/>
    <col min="6418" max="6656" width="9.140625" style="67"/>
    <col min="6657" max="6657" width="3.42578125" style="67" customWidth="1"/>
    <col min="6658" max="6658" width="8.28515625" style="67" customWidth="1"/>
    <col min="6659" max="6659" width="26.42578125" style="67" customWidth="1"/>
    <col min="6660" max="6660" width="5.5703125" style="67" customWidth="1"/>
    <col min="6661" max="6661" width="7" style="67" customWidth="1"/>
    <col min="6662" max="6663" width="6.7109375" style="67" customWidth="1"/>
    <col min="6664" max="6664" width="15.140625" style="67" customWidth="1"/>
    <col min="6665" max="6665" width="5.42578125" style="67" customWidth="1"/>
    <col min="6666" max="6666" width="6.7109375" style="67" customWidth="1"/>
    <col min="6667" max="6667" width="7.42578125" style="67" customWidth="1"/>
    <col min="6668" max="6668" width="7" style="67" customWidth="1"/>
    <col min="6669" max="6669" width="7.5703125" style="67" customWidth="1"/>
    <col min="6670" max="6670" width="7.140625" style="67" customWidth="1"/>
    <col min="6671" max="6671" width="9" style="67" customWidth="1"/>
    <col min="6672" max="6672" width="7.28515625" style="67" customWidth="1"/>
    <col min="6673" max="6673" width="12.28515625" style="67" customWidth="1"/>
    <col min="6674" max="6912" width="9.140625" style="67"/>
    <col min="6913" max="6913" width="3.42578125" style="67" customWidth="1"/>
    <col min="6914" max="6914" width="8.28515625" style="67" customWidth="1"/>
    <col min="6915" max="6915" width="26.42578125" style="67" customWidth="1"/>
    <col min="6916" max="6916" width="5.5703125" style="67" customWidth="1"/>
    <col min="6917" max="6917" width="7" style="67" customWidth="1"/>
    <col min="6918" max="6919" width="6.7109375" style="67" customWidth="1"/>
    <col min="6920" max="6920" width="15.140625" style="67" customWidth="1"/>
    <col min="6921" max="6921" width="5.42578125" style="67" customWidth="1"/>
    <col min="6922" max="6922" width="6.7109375" style="67" customWidth="1"/>
    <col min="6923" max="6923" width="7.42578125" style="67" customWidth="1"/>
    <col min="6924" max="6924" width="7" style="67" customWidth="1"/>
    <col min="6925" max="6925" width="7.5703125" style="67" customWidth="1"/>
    <col min="6926" max="6926" width="7.140625" style="67" customWidth="1"/>
    <col min="6927" max="6927" width="9" style="67" customWidth="1"/>
    <col min="6928" max="6928" width="7.28515625" style="67" customWidth="1"/>
    <col min="6929" max="6929" width="12.28515625" style="67" customWidth="1"/>
    <col min="6930" max="7168" width="9.140625" style="67"/>
    <col min="7169" max="7169" width="3.42578125" style="67" customWidth="1"/>
    <col min="7170" max="7170" width="8.28515625" style="67" customWidth="1"/>
    <col min="7171" max="7171" width="26.42578125" style="67" customWidth="1"/>
    <col min="7172" max="7172" width="5.5703125" style="67" customWidth="1"/>
    <col min="7173" max="7173" width="7" style="67" customWidth="1"/>
    <col min="7174" max="7175" width="6.7109375" style="67" customWidth="1"/>
    <col min="7176" max="7176" width="15.140625" style="67" customWidth="1"/>
    <col min="7177" max="7177" width="5.42578125" style="67" customWidth="1"/>
    <col min="7178" max="7178" width="6.7109375" style="67" customWidth="1"/>
    <col min="7179" max="7179" width="7.42578125" style="67" customWidth="1"/>
    <col min="7180" max="7180" width="7" style="67" customWidth="1"/>
    <col min="7181" max="7181" width="7.5703125" style="67" customWidth="1"/>
    <col min="7182" max="7182" width="7.140625" style="67" customWidth="1"/>
    <col min="7183" max="7183" width="9" style="67" customWidth="1"/>
    <col min="7184" max="7184" width="7.28515625" style="67" customWidth="1"/>
    <col min="7185" max="7185" width="12.28515625" style="67" customWidth="1"/>
    <col min="7186" max="7424" width="9.140625" style="67"/>
    <col min="7425" max="7425" width="3.42578125" style="67" customWidth="1"/>
    <col min="7426" max="7426" width="8.28515625" style="67" customWidth="1"/>
    <col min="7427" max="7427" width="26.42578125" style="67" customWidth="1"/>
    <col min="7428" max="7428" width="5.5703125" style="67" customWidth="1"/>
    <col min="7429" max="7429" width="7" style="67" customWidth="1"/>
    <col min="7430" max="7431" width="6.7109375" style="67" customWidth="1"/>
    <col min="7432" max="7432" width="15.140625" style="67" customWidth="1"/>
    <col min="7433" max="7433" width="5.42578125" style="67" customWidth="1"/>
    <col min="7434" max="7434" width="6.7109375" style="67" customWidth="1"/>
    <col min="7435" max="7435" width="7.42578125" style="67" customWidth="1"/>
    <col min="7436" max="7436" width="7" style="67" customWidth="1"/>
    <col min="7437" max="7437" width="7.5703125" style="67" customWidth="1"/>
    <col min="7438" max="7438" width="7.140625" style="67" customWidth="1"/>
    <col min="7439" max="7439" width="9" style="67" customWidth="1"/>
    <col min="7440" max="7440" width="7.28515625" style="67" customWidth="1"/>
    <col min="7441" max="7441" width="12.28515625" style="67" customWidth="1"/>
    <col min="7442" max="7680" width="9.140625" style="67"/>
    <col min="7681" max="7681" width="3.42578125" style="67" customWidth="1"/>
    <col min="7682" max="7682" width="8.28515625" style="67" customWidth="1"/>
    <col min="7683" max="7683" width="26.42578125" style="67" customWidth="1"/>
    <col min="7684" max="7684" width="5.5703125" style="67" customWidth="1"/>
    <col min="7685" max="7685" width="7" style="67" customWidth="1"/>
    <col min="7686" max="7687" width="6.7109375" style="67" customWidth="1"/>
    <col min="7688" max="7688" width="15.140625" style="67" customWidth="1"/>
    <col min="7689" max="7689" width="5.42578125" style="67" customWidth="1"/>
    <col min="7690" max="7690" width="6.7109375" style="67" customWidth="1"/>
    <col min="7691" max="7691" width="7.42578125" style="67" customWidth="1"/>
    <col min="7692" max="7692" width="7" style="67" customWidth="1"/>
    <col min="7693" max="7693" width="7.5703125" style="67" customWidth="1"/>
    <col min="7694" max="7694" width="7.140625" style="67" customWidth="1"/>
    <col min="7695" max="7695" width="9" style="67" customWidth="1"/>
    <col min="7696" max="7696" width="7.28515625" style="67" customWidth="1"/>
    <col min="7697" max="7697" width="12.28515625" style="67" customWidth="1"/>
    <col min="7698" max="7936" width="9.140625" style="67"/>
    <col min="7937" max="7937" width="3.42578125" style="67" customWidth="1"/>
    <col min="7938" max="7938" width="8.28515625" style="67" customWidth="1"/>
    <col min="7939" max="7939" width="26.42578125" style="67" customWidth="1"/>
    <col min="7940" max="7940" width="5.5703125" style="67" customWidth="1"/>
    <col min="7941" max="7941" width="7" style="67" customWidth="1"/>
    <col min="7942" max="7943" width="6.7109375" style="67" customWidth="1"/>
    <col min="7944" max="7944" width="15.140625" style="67" customWidth="1"/>
    <col min="7945" max="7945" width="5.42578125" style="67" customWidth="1"/>
    <col min="7946" max="7946" width="6.7109375" style="67" customWidth="1"/>
    <col min="7947" max="7947" width="7.42578125" style="67" customWidth="1"/>
    <col min="7948" max="7948" width="7" style="67" customWidth="1"/>
    <col min="7949" max="7949" width="7.5703125" style="67" customWidth="1"/>
    <col min="7950" max="7950" width="7.140625" style="67" customWidth="1"/>
    <col min="7951" max="7951" width="9" style="67" customWidth="1"/>
    <col min="7952" max="7952" width="7.28515625" style="67" customWidth="1"/>
    <col min="7953" max="7953" width="12.28515625" style="67" customWidth="1"/>
    <col min="7954" max="8192" width="9.140625" style="67"/>
    <col min="8193" max="8193" width="3.42578125" style="67" customWidth="1"/>
    <col min="8194" max="8194" width="8.28515625" style="67" customWidth="1"/>
    <col min="8195" max="8195" width="26.42578125" style="67" customWidth="1"/>
    <col min="8196" max="8196" width="5.5703125" style="67" customWidth="1"/>
    <col min="8197" max="8197" width="7" style="67" customWidth="1"/>
    <col min="8198" max="8199" width="6.7109375" style="67" customWidth="1"/>
    <col min="8200" max="8200" width="15.140625" style="67" customWidth="1"/>
    <col min="8201" max="8201" width="5.42578125" style="67" customWidth="1"/>
    <col min="8202" max="8202" width="6.7109375" style="67" customWidth="1"/>
    <col min="8203" max="8203" width="7.42578125" style="67" customWidth="1"/>
    <col min="8204" max="8204" width="7" style="67" customWidth="1"/>
    <col min="8205" max="8205" width="7.5703125" style="67" customWidth="1"/>
    <col min="8206" max="8206" width="7.140625" style="67" customWidth="1"/>
    <col min="8207" max="8207" width="9" style="67" customWidth="1"/>
    <col min="8208" max="8208" width="7.28515625" style="67" customWidth="1"/>
    <col min="8209" max="8209" width="12.28515625" style="67" customWidth="1"/>
    <col min="8210" max="8448" width="9.140625" style="67"/>
    <col min="8449" max="8449" width="3.42578125" style="67" customWidth="1"/>
    <col min="8450" max="8450" width="8.28515625" style="67" customWidth="1"/>
    <col min="8451" max="8451" width="26.42578125" style="67" customWidth="1"/>
    <col min="8452" max="8452" width="5.5703125" style="67" customWidth="1"/>
    <col min="8453" max="8453" width="7" style="67" customWidth="1"/>
    <col min="8454" max="8455" width="6.7109375" style="67" customWidth="1"/>
    <col min="8456" max="8456" width="15.140625" style="67" customWidth="1"/>
    <col min="8457" max="8457" width="5.42578125" style="67" customWidth="1"/>
    <col min="8458" max="8458" width="6.7109375" style="67" customWidth="1"/>
    <col min="8459" max="8459" width="7.42578125" style="67" customWidth="1"/>
    <col min="8460" max="8460" width="7" style="67" customWidth="1"/>
    <col min="8461" max="8461" width="7.5703125" style="67" customWidth="1"/>
    <col min="8462" max="8462" width="7.140625" style="67" customWidth="1"/>
    <col min="8463" max="8463" width="9" style="67" customWidth="1"/>
    <col min="8464" max="8464" width="7.28515625" style="67" customWidth="1"/>
    <col min="8465" max="8465" width="12.28515625" style="67" customWidth="1"/>
    <col min="8466" max="8704" width="9.140625" style="67"/>
    <col min="8705" max="8705" width="3.42578125" style="67" customWidth="1"/>
    <col min="8706" max="8706" width="8.28515625" style="67" customWidth="1"/>
    <col min="8707" max="8707" width="26.42578125" style="67" customWidth="1"/>
    <col min="8708" max="8708" width="5.5703125" style="67" customWidth="1"/>
    <col min="8709" max="8709" width="7" style="67" customWidth="1"/>
    <col min="8710" max="8711" width="6.7109375" style="67" customWidth="1"/>
    <col min="8712" max="8712" width="15.140625" style="67" customWidth="1"/>
    <col min="8713" max="8713" width="5.42578125" style="67" customWidth="1"/>
    <col min="8714" max="8714" width="6.7109375" style="67" customWidth="1"/>
    <col min="8715" max="8715" width="7.42578125" style="67" customWidth="1"/>
    <col min="8716" max="8716" width="7" style="67" customWidth="1"/>
    <col min="8717" max="8717" width="7.5703125" style="67" customWidth="1"/>
    <col min="8718" max="8718" width="7.140625" style="67" customWidth="1"/>
    <col min="8719" max="8719" width="9" style="67" customWidth="1"/>
    <col min="8720" max="8720" width="7.28515625" style="67" customWidth="1"/>
    <col min="8721" max="8721" width="12.28515625" style="67" customWidth="1"/>
    <col min="8722" max="8960" width="9.140625" style="67"/>
    <col min="8961" max="8961" width="3.42578125" style="67" customWidth="1"/>
    <col min="8962" max="8962" width="8.28515625" style="67" customWidth="1"/>
    <col min="8963" max="8963" width="26.42578125" style="67" customWidth="1"/>
    <col min="8964" max="8964" width="5.5703125" style="67" customWidth="1"/>
    <col min="8965" max="8965" width="7" style="67" customWidth="1"/>
    <col min="8966" max="8967" width="6.7109375" style="67" customWidth="1"/>
    <col min="8968" max="8968" width="15.140625" style="67" customWidth="1"/>
    <col min="8969" max="8969" width="5.42578125" style="67" customWidth="1"/>
    <col min="8970" max="8970" width="6.7109375" style="67" customWidth="1"/>
    <col min="8971" max="8971" width="7.42578125" style="67" customWidth="1"/>
    <col min="8972" max="8972" width="7" style="67" customWidth="1"/>
    <col min="8973" max="8973" width="7.5703125" style="67" customWidth="1"/>
    <col min="8974" max="8974" width="7.140625" style="67" customWidth="1"/>
    <col min="8975" max="8975" width="9" style="67" customWidth="1"/>
    <col min="8976" max="8976" width="7.28515625" style="67" customWidth="1"/>
    <col min="8977" max="8977" width="12.28515625" style="67" customWidth="1"/>
    <col min="8978" max="9216" width="9.140625" style="67"/>
    <col min="9217" max="9217" width="3.42578125" style="67" customWidth="1"/>
    <col min="9218" max="9218" width="8.28515625" style="67" customWidth="1"/>
    <col min="9219" max="9219" width="26.42578125" style="67" customWidth="1"/>
    <col min="9220" max="9220" width="5.5703125" style="67" customWidth="1"/>
    <col min="9221" max="9221" width="7" style="67" customWidth="1"/>
    <col min="9222" max="9223" width="6.7109375" style="67" customWidth="1"/>
    <col min="9224" max="9224" width="15.140625" style="67" customWidth="1"/>
    <col min="9225" max="9225" width="5.42578125" style="67" customWidth="1"/>
    <col min="9226" max="9226" width="6.7109375" style="67" customWidth="1"/>
    <col min="9227" max="9227" width="7.42578125" style="67" customWidth="1"/>
    <col min="9228" max="9228" width="7" style="67" customWidth="1"/>
    <col min="9229" max="9229" width="7.5703125" style="67" customWidth="1"/>
    <col min="9230" max="9230" width="7.140625" style="67" customWidth="1"/>
    <col min="9231" max="9231" width="9" style="67" customWidth="1"/>
    <col min="9232" max="9232" width="7.28515625" style="67" customWidth="1"/>
    <col min="9233" max="9233" width="12.28515625" style="67" customWidth="1"/>
    <col min="9234" max="9472" width="9.140625" style="67"/>
    <col min="9473" max="9473" width="3.42578125" style="67" customWidth="1"/>
    <col min="9474" max="9474" width="8.28515625" style="67" customWidth="1"/>
    <col min="9475" max="9475" width="26.42578125" style="67" customWidth="1"/>
    <col min="9476" max="9476" width="5.5703125" style="67" customWidth="1"/>
    <col min="9477" max="9477" width="7" style="67" customWidth="1"/>
    <col min="9478" max="9479" width="6.7109375" style="67" customWidth="1"/>
    <col min="9480" max="9480" width="15.140625" style="67" customWidth="1"/>
    <col min="9481" max="9481" width="5.42578125" style="67" customWidth="1"/>
    <col min="9482" max="9482" width="6.7109375" style="67" customWidth="1"/>
    <col min="9483" max="9483" width="7.42578125" style="67" customWidth="1"/>
    <col min="9484" max="9484" width="7" style="67" customWidth="1"/>
    <col min="9485" max="9485" width="7.5703125" style="67" customWidth="1"/>
    <col min="9486" max="9486" width="7.140625" style="67" customWidth="1"/>
    <col min="9487" max="9487" width="9" style="67" customWidth="1"/>
    <col min="9488" max="9488" width="7.28515625" style="67" customWidth="1"/>
    <col min="9489" max="9489" width="12.28515625" style="67" customWidth="1"/>
    <col min="9490" max="9728" width="9.140625" style="67"/>
    <col min="9729" max="9729" width="3.42578125" style="67" customWidth="1"/>
    <col min="9730" max="9730" width="8.28515625" style="67" customWidth="1"/>
    <col min="9731" max="9731" width="26.42578125" style="67" customWidth="1"/>
    <col min="9732" max="9732" width="5.5703125" style="67" customWidth="1"/>
    <col min="9733" max="9733" width="7" style="67" customWidth="1"/>
    <col min="9734" max="9735" width="6.7109375" style="67" customWidth="1"/>
    <col min="9736" max="9736" width="15.140625" style="67" customWidth="1"/>
    <col min="9737" max="9737" width="5.42578125" style="67" customWidth="1"/>
    <col min="9738" max="9738" width="6.7109375" style="67" customWidth="1"/>
    <col min="9739" max="9739" width="7.42578125" style="67" customWidth="1"/>
    <col min="9740" max="9740" width="7" style="67" customWidth="1"/>
    <col min="9741" max="9741" width="7.5703125" style="67" customWidth="1"/>
    <col min="9742" max="9742" width="7.140625" style="67" customWidth="1"/>
    <col min="9743" max="9743" width="9" style="67" customWidth="1"/>
    <col min="9744" max="9744" width="7.28515625" style="67" customWidth="1"/>
    <col min="9745" max="9745" width="12.28515625" style="67" customWidth="1"/>
    <col min="9746" max="9984" width="9.140625" style="67"/>
    <col min="9985" max="9985" width="3.42578125" style="67" customWidth="1"/>
    <col min="9986" max="9986" width="8.28515625" style="67" customWidth="1"/>
    <col min="9987" max="9987" width="26.42578125" style="67" customWidth="1"/>
    <col min="9988" max="9988" width="5.5703125" style="67" customWidth="1"/>
    <col min="9989" max="9989" width="7" style="67" customWidth="1"/>
    <col min="9990" max="9991" width="6.7109375" style="67" customWidth="1"/>
    <col min="9992" max="9992" width="15.140625" style="67" customWidth="1"/>
    <col min="9993" max="9993" width="5.42578125" style="67" customWidth="1"/>
    <col min="9994" max="9994" width="6.7109375" style="67" customWidth="1"/>
    <col min="9995" max="9995" width="7.42578125" style="67" customWidth="1"/>
    <col min="9996" max="9996" width="7" style="67" customWidth="1"/>
    <col min="9997" max="9997" width="7.5703125" style="67" customWidth="1"/>
    <col min="9998" max="9998" width="7.140625" style="67" customWidth="1"/>
    <col min="9999" max="9999" width="9" style="67" customWidth="1"/>
    <col min="10000" max="10000" width="7.28515625" style="67" customWidth="1"/>
    <col min="10001" max="10001" width="12.28515625" style="67" customWidth="1"/>
    <col min="10002" max="10240" width="9.140625" style="67"/>
    <col min="10241" max="10241" width="3.42578125" style="67" customWidth="1"/>
    <col min="10242" max="10242" width="8.28515625" style="67" customWidth="1"/>
    <col min="10243" max="10243" width="26.42578125" style="67" customWidth="1"/>
    <col min="10244" max="10244" width="5.5703125" style="67" customWidth="1"/>
    <col min="10245" max="10245" width="7" style="67" customWidth="1"/>
    <col min="10246" max="10247" width="6.7109375" style="67" customWidth="1"/>
    <col min="10248" max="10248" width="15.140625" style="67" customWidth="1"/>
    <col min="10249" max="10249" width="5.42578125" style="67" customWidth="1"/>
    <col min="10250" max="10250" width="6.7109375" style="67" customWidth="1"/>
    <col min="10251" max="10251" width="7.42578125" style="67" customWidth="1"/>
    <col min="10252" max="10252" width="7" style="67" customWidth="1"/>
    <col min="10253" max="10253" width="7.5703125" style="67" customWidth="1"/>
    <col min="10254" max="10254" width="7.140625" style="67" customWidth="1"/>
    <col min="10255" max="10255" width="9" style="67" customWidth="1"/>
    <col min="10256" max="10256" width="7.28515625" style="67" customWidth="1"/>
    <col min="10257" max="10257" width="12.28515625" style="67" customWidth="1"/>
    <col min="10258" max="10496" width="9.140625" style="67"/>
    <col min="10497" max="10497" width="3.42578125" style="67" customWidth="1"/>
    <col min="10498" max="10498" width="8.28515625" style="67" customWidth="1"/>
    <col min="10499" max="10499" width="26.42578125" style="67" customWidth="1"/>
    <col min="10500" max="10500" width="5.5703125" style="67" customWidth="1"/>
    <col min="10501" max="10501" width="7" style="67" customWidth="1"/>
    <col min="10502" max="10503" width="6.7109375" style="67" customWidth="1"/>
    <col min="10504" max="10504" width="15.140625" style="67" customWidth="1"/>
    <col min="10505" max="10505" width="5.42578125" style="67" customWidth="1"/>
    <col min="10506" max="10506" width="6.7109375" style="67" customWidth="1"/>
    <col min="10507" max="10507" width="7.42578125" style="67" customWidth="1"/>
    <col min="10508" max="10508" width="7" style="67" customWidth="1"/>
    <col min="10509" max="10509" width="7.5703125" style="67" customWidth="1"/>
    <col min="10510" max="10510" width="7.140625" style="67" customWidth="1"/>
    <col min="10511" max="10511" width="9" style="67" customWidth="1"/>
    <col min="10512" max="10512" width="7.28515625" style="67" customWidth="1"/>
    <col min="10513" max="10513" width="12.28515625" style="67" customWidth="1"/>
    <col min="10514" max="10752" width="9.140625" style="67"/>
    <col min="10753" max="10753" width="3.42578125" style="67" customWidth="1"/>
    <col min="10754" max="10754" width="8.28515625" style="67" customWidth="1"/>
    <col min="10755" max="10755" width="26.42578125" style="67" customWidth="1"/>
    <col min="10756" max="10756" width="5.5703125" style="67" customWidth="1"/>
    <col min="10757" max="10757" width="7" style="67" customWidth="1"/>
    <col min="10758" max="10759" width="6.7109375" style="67" customWidth="1"/>
    <col min="10760" max="10760" width="15.140625" style="67" customWidth="1"/>
    <col min="10761" max="10761" width="5.42578125" style="67" customWidth="1"/>
    <col min="10762" max="10762" width="6.7109375" style="67" customWidth="1"/>
    <col min="10763" max="10763" width="7.42578125" style="67" customWidth="1"/>
    <col min="10764" max="10764" width="7" style="67" customWidth="1"/>
    <col min="10765" max="10765" width="7.5703125" style="67" customWidth="1"/>
    <col min="10766" max="10766" width="7.140625" style="67" customWidth="1"/>
    <col min="10767" max="10767" width="9" style="67" customWidth="1"/>
    <col min="10768" max="10768" width="7.28515625" style="67" customWidth="1"/>
    <col min="10769" max="10769" width="12.28515625" style="67" customWidth="1"/>
    <col min="10770" max="11008" width="9.140625" style="67"/>
    <col min="11009" max="11009" width="3.42578125" style="67" customWidth="1"/>
    <col min="11010" max="11010" width="8.28515625" style="67" customWidth="1"/>
    <col min="11011" max="11011" width="26.42578125" style="67" customWidth="1"/>
    <col min="11012" max="11012" width="5.5703125" style="67" customWidth="1"/>
    <col min="11013" max="11013" width="7" style="67" customWidth="1"/>
    <col min="11014" max="11015" width="6.7109375" style="67" customWidth="1"/>
    <col min="11016" max="11016" width="15.140625" style="67" customWidth="1"/>
    <col min="11017" max="11017" width="5.42578125" style="67" customWidth="1"/>
    <col min="11018" max="11018" width="6.7109375" style="67" customWidth="1"/>
    <col min="11019" max="11019" width="7.42578125" style="67" customWidth="1"/>
    <col min="11020" max="11020" width="7" style="67" customWidth="1"/>
    <col min="11021" max="11021" width="7.5703125" style="67" customWidth="1"/>
    <col min="11022" max="11022" width="7.140625" style="67" customWidth="1"/>
    <col min="11023" max="11023" width="9" style="67" customWidth="1"/>
    <col min="11024" max="11024" width="7.28515625" style="67" customWidth="1"/>
    <col min="11025" max="11025" width="12.28515625" style="67" customWidth="1"/>
    <col min="11026" max="11264" width="9.140625" style="67"/>
    <col min="11265" max="11265" width="3.42578125" style="67" customWidth="1"/>
    <col min="11266" max="11266" width="8.28515625" style="67" customWidth="1"/>
    <col min="11267" max="11267" width="26.42578125" style="67" customWidth="1"/>
    <col min="11268" max="11268" width="5.5703125" style="67" customWidth="1"/>
    <col min="11269" max="11269" width="7" style="67" customWidth="1"/>
    <col min="11270" max="11271" width="6.7109375" style="67" customWidth="1"/>
    <col min="11272" max="11272" width="15.140625" style="67" customWidth="1"/>
    <col min="11273" max="11273" width="5.42578125" style="67" customWidth="1"/>
    <col min="11274" max="11274" width="6.7109375" style="67" customWidth="1"/>
    <col min="11275" max="11275" width="7.42578125" style="67" customWidth="1"/>
    <col min="11276" max="11276" width="7" style="67" customWidth="1"/>
    <col min="11277" max="11277" width="7.5703125" style="67" customWidth="1"/>
    <col min="11278" max="11278" width="7.140625" style="67" customWidth="1"/>
    <col min="11279" max="11279" width="9" style="67" customWidth="1"/>
    <col min="11280" max="11280" width="7.28515625" style="67" customWidth="1"/>
    <col min="11281" max="11281" width="12.28515625" style="67" customWidth="1"/>
    <col min="11282" max="11520" width="9.140625" style="67"/>
    <col min="11521" max="11521" width="3.42578125" style="67" customWidth="1"/>
    <col min="11522" max="11522" width="8.28515625" style="67" customWidth="1"/>
    <col min="11523" max="11523" width="26.42578125" style="67" customWidth="1"/>
    <col min="11524" max="11524" width="5.5703125" style="67" customWidth="1"/>
    <col min="11525" max="11525" width="7" style="67" customWidth="1"/>
    <col min="11526" max="11527" width="6.7109375" style="67" customWidth="1"/>
    <col min="11528" max="11528" width="15.140625" style="67" customWidth="1"/>
    <col min="11529" max="11529" width="5.42578125" style="67" customWidth="1"/>
    <col min="11530" max="11530" width="6.7109375" style="67" customWidth="1"/>
    <col min="11531" max="11531" width="7.42578125" style="67" customWidth="1"/>
    <col min="11532" max="11532" width="7" style="67" customWidth="1"/>
    <col min="11533" max="11533" width="7.5703125" style="67" customWidth="1"/>
    <col min="11534" max="11534" width="7.140625" style="67" customWidth="1"/>
    <col min="11535" max="11535" width="9" style="67" customWidth="1"/>
    <col min="11536" max="11536" width="7.28515625" style="67" customWidth="1"/>
    <col min="11537" max="11537" width="12.28515625" style="67" customWidth="1"/>
    <col min="11538" max="11776" width="9.140625" style="67"/>
    <col min="11777" max="11777" width="3.42578125" style="67" customWidth="1"/>
    <col min="11778" max="11778" width="8.28515625" style="67" customWidth="1"/>
    <col min="11779" max="11779" width="26.42578125" style="67" customWidth="1"/>
    <col min="11780" max="11780" width="5.5703125" style="67" customWidth="1"/>
    <col min="11781" max="11781" width="7" style="67" customWidth="1"/>
    <col min="11782" max="11783" width="6.7109375" style="67" customWidth="1"/>
    <col min="11784" max="11784" width="15.140625" style="67" customWidth="1"/>
    <col min="11785" max="11785" width="5.42578125" style="67" customWidth="1"/>
    <col min="11786" max="11786" width="6.7109375" style="67" customWidth="1"/>
    <col min="11787" max="11787" width="7.42578125" style="67" customWidth="1"/>
    <col min="11788" max="11788" width="7" style="67" customWidth="1"/>
    <col min="11789" max="11789" width="7.5703125" style="67" customWidth="1"/>
    <col min="11790" max="11790" width="7.140625" style="67" customWidth="1"/>
    <col min="11791" max="11791" width="9" style="67" customWidth="1"/>
    <col min="11792" max="11792" width="7.28515625" style="67" customWidth="1"/>
    <col min="11793" max="11793" width="12.28515625" style="67" customWidth="1"/>
    <col min="11794" max="12032" width="9.140625" style="67"/>
    <col min="12033" max="12033" width="3.42578125" style="67" customWidth="1"/>
    <col min="12034" max="12034" width="8.28515625" style="67" customWidth="1"/>
    <col min="12035" max="12035" width="26.42578125" style="67" customWidth="1"/>
    <col min="12036" max="12036" width="5.5703125" style="67" customWidth="1"/>
    <col min="12037" max="12037" width="7" style="67" customWidth="1"/>
    <col min="12038" max="12039" width="6.7109375" style="67" customWidth="1"/>
    <col min="12040" max="12040" width="15.140625" style="67" customWidth="1"/>
    <col min="12041" max="12041" width="5.42578125" style="67" customWidth="1"/>
    <col min="12042" max="12042" width="6.7109375" style="67" customWidth="1"/>
    <col min="12043" max="12043" width="7.42578125" style="67" customWidth="1"/>
    <col min="12044" max="12044" width="7" style="67" customWidth="1"/>
    <col min="12045" max="12045" width="7.5703125" style="67" customWidth="1"/>
    <col min="12046" max="12046" width="7.140625" style="67" customWidth="1"/>
    <col min="12047" max="12047" width="9" style="67" customWidth="1"/>
    <col min="12048" max="12048" width="7.28515625" style="67" customWidth="1"/>
    <col min="12049" max="12049" width="12.28515625" style="67" customWidth="1"/>
    <col min="12050" max="12288" width="9.140625" style="67"/>
    <col min="12289" max="12289" width="3.42578125" style="67" customWidth="1"/>
    <col min="12290" max="12290" width="8.28515625" style="67" customWidth="1"/>
    <col min="12291" max="12291" width="26.42578125" style="67" customWidth="1"/>
    <col min="12292" max="12292" width="5.5703125" style="67" customWidth="1"/>
    <col min="12293" max="12293" width="7" style="67" customWidth="1"/>
    <col min="12294" max="12295" width="6.7109375" style="67" customWidth="1"/>
    <col min="12296" max="12296" width="15.140625" style="67" customWidth="1"/>
    <col min="12297" max="12297" width="5.42578125" style="67" customWidth="1"/>
    <col min="12298" max="12298" width="6.7109375" style="67" customWidth="1"/>
    <col min="12299" max="12299" width="7.42578125" style="67" customWidth="1"/>
    <col min="12300" max="12300" width="7" style="67" customWidth="1"/>
    <col min="12301" max="12301" width="7.5703125" style="67" customWidth="1"/>
    <col min="12302" max="12302" width="7.140625" style="67" customWidth="1"/>
    <col min="12303" max="12303" width="9" style="67" customWidth="1"/>
    <col min="12304" max="12304" width="7.28515625" style="67" customWidth="1"/>
    <col min="12305" max="12305" width="12.28515625" style="67" customWidth="1"/>
    <col min="12306" max="12544" width="9.140625" style="67"/>
    <col min="12545" max="12545" width="3.42578125" style="67" customWidth="1"/>
    <col min="12546" max="12546" width="8.28515625" style="67" customWidth="1"/>
    <col min="12547" max="12547" width="26.42578125" style="67" customWidth="1"/>
    <col min="12548" max="12548" width="5.5703125" style="67" customWidth="1"/>
    <col min="12549" max="12549" width="7" style="67" customWidth="1"/>
    <col min="12550" max="12551" width="6.7109375" style="67" customWidth="1"/>
    <col min="12552" max="12552" width="15.140625" style="67" customWidth="1"/>
    <col min="12553" max="12553" width="5.42578125" style="67" customWidth="1"/>
    <col min="12554" max="12554" width="6.7109375" style="67" customWidth="1"/>
    <col min="12555" max="12555" width="7.42578125" style="67" customWidth="1"/>
    <col min="12556" max="12556" width="7" style="67" customWidth="1"/>
    <col min="12557" max="12557" width="7.5703125" style="67" customWidth="1"/>
    <col min="12558" max="12558" width="7.140625" style="67" customWidth="1"/>
    <col min="12559" max="12559" width="9" style="67" customWidth="1"/>
    <col min="12560" max="12560" width="7.28515625" style="67" customWidth="1"/>
    <col min="12561" max="12561" width="12.28515625" style="67" customWidth="1"/>
    <col min="12562" max="12800" width="9.140625" style="67"/>
    <col min="12801" max="12801" width="3.42578125" style="67" customWidth="1"/>
    <col min="12802" max="12802" width="8.28515625" style="67" customWidth="1"/>
    <col min="12803" max="12803" width="26.42578125" style="67" customWidth="1"/>
    <col min="12804" max="12804" width="5.5703125" style="67" customWidth="1"/>
    <col min="12805" max="12805" width="7" style="67" customWidth="1"/>
    <col min="12806" max="12807" width="6.7109375" style="67" customWidth="1"/>
    <col min="12808" max="12808" width="15.140625" style="67" customWidth="1"/>
    <col min="12809" max="12809" width="5.42578125" style="67" customWidth="1"/>
    <col min="12810" max="12810" width="6.7109375" style="67" customWidth="1"/>
    <col min="12811" max="12811" width="7.42578125" style="67" customWidth="1"/>
    <col min="12812" max="12812" width="7" style="67" customWidth="1"/>
    <col min="12813" max="12813" width="7.5703125" style="67" customWidth="1"/>
    <col min="12814" max="12814" width="7.140625" style="67" customWidth="1"/>
    <col min="12815" max="12815" width="9" style="67" customWidth="1"/>
    <col min="12816" max="12816" width="7.28515625" style="67" customWidth="1"/>
    <col min="12817" max="12817" width="12.28515625" style="67" customWidth="1"/>
    <col min="12818" max="13056" width="9.140625" style="67"/>
    <col min="13057" max="13057" width="3.42578125" style="67" customWidth="1"/>
    <col min="13058" max="13058" width="8.28515625" style="67" customWidth="1"/>
    <col min="13059" max="13059" width="26.42578125" style="67" customWidth="1"/>
    <col min="13060" max="13060" width="5.5703125" style="67" customWidth="1"/>
    <col min="13061" max="13061" width="7" style="67" customWidth="1"/>
    <col min="13062" max="13063" width="6.7109375" style="67" customWidth="1"/>
    <col min="13064" max="13064" width="15.140625" style="67" customWidth="1"/>
    <col min="13065" max="13065" width="5.42578125" style="67" customWidth="1"/>
    <col min="13066" max="13066" width="6.7109375" style="67" customWidth="1"/>
    <col min="13067" max="13067" width="7.42578125" style="67" customWidth="1"/>
    <col min="13068" max="13068" width="7" style="67" customWidth="1"/>
    <col min="13069" max="13069" width="7.5703125" style="67" customWidth="1"/>
    <col min="13070" max="13070" width="7.140625" style="67" customWidth="1"/>
    <col min="13071" max="13071" width="9" style="67" customWidth="1"/>
    <col min="13072" max="13072" width="7.28515625" style="67" customWidth="1"/>
    <col min="13073" max="13073" width="12.28515625" style="67" customWidth="1"/>
    <col min="13074" max="13312" width="9.140625" style="67"/>
    <col min="13313" max="13313" width="3.42578125" style="67" customWidth="1"/>
    <col min="13314" max="13314" width="8.28515625" style="67" customWidth="1"/>
    <col min="13315" max="13315" width="26.42578125" style="67" customWidth="1"/>
    <col min="13316" max="13316" width="5.5703125" style="67" customWidth="1"/>
    <col min="13317" max="13317" width="7" style="67" customWidth="1"/>
    <col min="13318" max="13319" width="6.7109375" style="67" customWidth="1"/>
    <col min="13320" max="13320" width="15.140625" style="67" customWidth="1"/>
    <col min="13321" max="13321" width="5.42578125" style="67" customWidth="1"/>
    <col min="13322" max="13322" width="6.7109375" style="67" customWidth="1"/>
    <col min="13323" max="13323" width="7.42578125" style="67" customWidth="1"/>
    <col min="13324" max="13324" width="7" style="67" customWidth="1"/>
    <col min="13325" max="13325" width="7.5703125" style="67" customWidth="1"/>
    <col min="13326" max="13326" width="7.140625" style="67" customWidth="1"/>
    <col min="13327" max="13327" width="9" style="67" customWidth="1"/>
    <col min="13328" max="13328" width="7.28515625" style="67" customWidth="1"/>
    <col min="13329" max="13329" width="12.28515625" style="67" customWidth="1"/>
    <col min="13330" max="13568" width="9.140625" style="67"/>
    <col min="13569" max="13569" width="3.42578125" style="67" customWidth="1"/>
    <col min="13570" max="13570" width="8.28515625" style="67" customWidth="1"/>
    <col min="13571" max="13571" width="26.42578125" style="67" customWidth="1"/>
    <col min="13572" max="13572" width="5.5703125" style="67" customWidth="1"/>
    <col min="13573" max="13573" width="7" style="67" customWidth="1"/>
    <col min="13574" max="13575" width="6.7109375" style="67" customWidth="1"/>
    <col min="13576" max="13576" width="15.140625" style="67" customWidth="1"/>
    <col min="13577" max="13577" width="5.42578125" style="67" customWidth="1"/>
    <col min="13578" max="13578" width="6.7109375" style="67" customWidth="1"/>
    <col min="13579" max="13579" width="7.42578125" style="67" customWidth="1"/>
    <col min="13580" max="13580" width="7" style="67" customWidth="1"/>
    <col min="13581" max="13581" width="7.5703125" style="67" customWidth="1"/>
    <col min="13582" max="13582" width="7.140625" style="67" customWidth="1"/>
    <col min="13583" max="13583" width="9" style="67" customWidth="1"/>
    <col min="13584" max="13584" width="7.28515625" style="67" customWidth="1"/>
    <col min="13585" max="13585" width="12.28515625" style="67" customWidth="1"/>
    <col min="13586" max="13824" width="9.140625" style="67"/>
    <col min="13825" max="13825" width="3.42578125" style="67" customWidth="1"/>
    <col min="13826" max="13826" width="8.28515625" style="67" customWidth="1"/>
    <col min="13827" max="13827" width="26.42578125" style="67" customWidth="1"/>
    <col min="13828" max="13828" width="5.5703125" style="67" customWidth="1"/>
    <col min="13829" max="13829" width="7" style="67" customWidth="1"/>
    <col min="13830" max="13831" width="6.7109375" style="67" customWidth="1"/>
    <col min="13832" max="13832" width="15.140625" style="67" customWidth="1"/>
    <col min="13833" max="13833" width="5.42578125" style="67" customWidth="1"/>
    <col min="13834" max="13834" width="6.7109375" style="67" customWidth="1"/>
    <col min="13835" max="13835" width="7.42578125" style="67" customWidth="1"/>
    <col min="13836" max="13836" width="7" style="67" customWidth="1"/>
    <col min="13837" max="13837" width="7.5703125" style="67" customWidth="1"/>
    <col min="13838" max="13838" width="7.140625" style="67" customWidth="1"/>
    <col min="13839" max="13839" width="9" style="67" customWidth="1"/>
    <col min="13840" max="13840" width="7.28515625" style="67" customWidth="1"/>
    <col min="13841" max="13841" width="12.28515625" style="67" customWidth="1"/>
    <col min="13842" max="14080" width="9.140625" style="67"/>
    <col min="14081" max="14081" width="3.42578125" style="67" customWidth="1"/>
    <col min="14082" max="14082" width="8.28515625" style="67" customWidth="1"/>
    <col min="14083" max="14083" width="26.42578125" style="67" customWidth="1"/>
    <col min="14084" max="14084" width="5.5703125" style="67" customWidth="1"/>
    <col min="14085" max="14085" width="7" style="67" customWidth="1"/>
    <col min="14086" max="14087" width="6.7109375" style="67" customWidth="1"/>
    <col min="14088" max="14088" width="15.140625" style="67" customWidth="1"/>
    <col min="14089" max="14089" width="5.42578125" style="67" customWidth="1"/>
    <col min="14090" max="14090" width="6.7109375" style="67" customWidth="1"/>
    <col min="14091" max="14091" width="7.42578125" style="67" customWidth="1"/>
    <col min="14092" max="14092" width="7" style="67" customWidth="1"/>
    <col min="14093" max="14093" width="7.5703125" style="67" customWidth="1"/>
    <col min="14094" max="14094" width="7.140625" style="67" customWidth="1"/>
    <col min="14095" max="14095" width="9" style="67" customWidth="1"/>
    <col min="14096" max="14096" width="7.28515625" style="67" customWidth="1"/>
    <col min="14097" max="14097" width="12.28515625" style="67" customWidth="1"/>
    <col min="14098" max="14336" width="9.140625" style="67"/>
    <col min="14337" max="14337" width="3.42578125" style="67" customWidth="1"/>
    <col min="14338" max="14338" width="8.28515625" style="67" customWidth="1"/>
    <col min="14339" max="14339" width="26.42578125" style="67" customWidth="1"/>
    <col min="14340" max="14340" width="5.5703125" style="67" customWidth="1"/>
    <col min="14341" max="14341" width="7" style="67" customWidth="1"/>
    <col min="14342" max="14343" width="6.7109375" style="67" customWidth="1"/>
    <col min="14344" max="14344" width="15.140625" style="67" customWidth="1"/>
    <col min="14345" max="14345" width="5.42578125" style="67" customWidth="1"/>
    <col min="14346" max="14346" width="6.7109375" style="67" customWidth="1"/>
    <col min="14347" max="14347" width="7.42578125" style="67" customWidth="1"/>
    <col min="14348" max="14348" width="7" style="67" customWidth="1"/>
    <col min="14349" max="14349" width="7.5703125" style="67" customWidth="1"/>
    <col min="14350" max="14350" width="7.140625" style="67" customWidth="1"/>
    <col min="14351" max="14351" width="9" style="67" customWidth="1"/>
    <col min="14352" max="14352" width="7.28515625" style="67" customWidth="1"/>
    <col min="14353" max="14353" width="12.28515625" style="67" customWidth="1"/>
    <col min="14354" max="14592" width="9.140625" style="67"/>
    <col min="14593" max="14593" width="3.42578125" style="67" customWidth="1"/>
    <col min="14594" max="14594" width="8.28515625" style="67" customWidth="1"/>
    <col min="14595" max="14595" width="26.42578125" style="67" customWidth="1"/>
    <col min="14596" max="14596" width="5.5703125" style="67" customWidth="1"/>
    <col min="14597" max="14597" width="7" style="67" customWidth="1"/>
    <col min="14598" max="14599" width="6.7109375" style="67" customWidth="1"/>
    <col min="14600" max="14600" width="15.140625" style="67" customWidth="1"/>
    <col min="14601" max="14601" width="5.42578125" style="67" customWidth="1"/>
    <col min="14602" max="14602" width="6.7109375" style="67" customWidth="1"/>
    <col min="14603" max="14603" width="7.42578125" style="67" customWidth="1"/>
    <col min="14604" max="14604" width="7" style="67" customWidth="1"/>
    <col min="14605" max="14605" width="7.5703125" style="67" customWidth="1"/>
    <col min="14606" max="14606" width="7.140625" style="67" customWidth="1"/>
    <col min="14607" max="14607" width="9" style="67" customWidth="1"/>
    <col min="14608" max="14608" width="7.28515625" style="67" customWidth="1"/>
    <col min="14609" max="14609" width="12.28515625" style="67" customWidth="1"/>
    <col min="14610" max="14848" width="9.140625" style="67"/>
    <col min="14849" max="14849" width="3.42578125" style="67" customWidth="1"/>
    <col min="14850" max="14850" width="8.28515625" style="67" customWidth="1"/>
    <col min="14851" max="14851" width="26.42578125" style="67" customWidth="1"/>
    <col min="14852" max="14852" width="5.5703125" style="67" customWidth="1"/>
    <col min="14853" max="14853" width="7" style="67" customWidth="1"/>
    <col min="14854" max="14855" width="6.7109375" style="67" customWidth="1"/>
    <col min="14856" max="14856" width="15.140625" style="67" customWidth="1"/>
    <col min="14857" max="14857" width="5.42578125" style="67" customWidth="1"/>
    <col min="14858" max="14858" width="6.7109375" style="67" customWidth="1"/>
    <col min="14859" max="14859" width="7.42578125" style="67" customWidth="1"/>
    <col min="14860" max="14860" width="7" style="67" customWidth="1"/>
    <col min="14861" max="14861" width="7.5703125" style="67" customWidth="1"/>
    <col min="14862" max="14862" width="7.140625" style="67" customWidth="1"/>
    <col min="14863" max="14863" width="9" style="67" customWidth="1"/>
    <col min="14864" max="14864" width="7.28515625" style="67" customWidth="1"/>
    <col min="14865" max="14865" width="12.28515625" style="67" customWidth="1"/>
    <col min="14866" max="15104" width="9.140625" style="67"/>
    <col min="15105" max="15105" width="3.42578125" style="67" customWidth="1"/>
    <col min="15106" max="15106" width="8.28515625" style="67" customWidth="1"/>
    <col min="15107" max="15107" width="26.42578125" style="67" customWidth="1"/>
    <col min="15108" max="15108" width="5.5703125" style="67" customWidth="1"/>
    <col min="15109" max="15109" width="7" style="67" customWidth="1"/>
    <col min="15110" max="15111" width="6.7109375" style="67" customWidth="1"/>
    <col min="15112" max="15112" width="15.140625" style="67" customWidth="1"/>
    <col min="15113" max="15113" width="5.42578125" style="67" customWidth="1"/>
    <col min="15114" max="15114" width="6.7109375" style="67" customWidth="1"/>
    <col min="15115" max="15115" width="7.42578125" style="67" customWidth="1"/>
    <col min="15116" max="15116" width="7" style="67" customWidth="1"/>
    <col min="15117" max="15117" width="7.5703125" style="67" customWidth="1"/>
    <col min="15118" max="15118" width="7.140625" style="67" customWidth="1"/>
    <col min="15119" max="15119" width="9" style="67" customWidth="1"/>
    <col min="15120" max="15120" width="7.28515625" style="67" customWidth="1"/>
    <col min="15121" max="15121" width="12.28515625" style="67" customWidth="1"/>
    <col min="15122" max="15360" width="9.140625" style="67"/>
    <col min="15361" max="15361" width="3.42578125" style="67" customWidth="1"/>
    <col min="15362" max="15362" width="8.28515625" style="67" customWidth="1"/>
    <col min="15363" max="15363" width="26.42578125" style="67" customWidth="1"/>
    <col min="15364" max="15364" width="5.5703125" style="67" customWidth="1"/>
    <col min="15365" max="15365" width="7" style="67" customWidth="1"/>
    <col min="15366" max="15367" width="6.7109375" style="67" customWidth="1"/>
    <col min="15368" max="15368" width="15.140625" style="67" customWidth="1"/>
    <col min="15369" max="15369" width="5.42578125" style="67" customWidth="1"/>
    <col min="15370" max="15370" width="6.7109375" style="67" customWidth="1"/>
    <col min="15371" max="15371" width="7.42578125" style="67" customWidth="1"/>
    <col min="15372" max="15372" width="7" style="67" customWidth="1"/>
    <col min="15373" max="15373" width="7.5703125" style="67" customWidth="1"/>
    <col min="15374" max="15374" width="7.140625" style="67" customWidth="1"/>
    <col min="15375" max="15375" width="9" style="67" customWidth="1"/>
    <col min="15376" max="15376" width="7.28515625" style="67" customWidth="1"/>
    <col min="15377" max="15377" width="12.28515625" style="67" customWidth="1"/>
    <col min="15378" max="15616" width="9.140625" style="67"/>
    <col min="15617" max="15617" width="3.42578125" style="67" customWidth="1"/>
    <col min="15618" max="15618" width="8.28515625" style="67" customWidth="1"/>
    <col min="15619" max="15619" width="26.42578125" style="67" customWidth="1"/>
    <col min="15620" max="15620" width="5.5703125" style="67" customWidth="1"/>
    <col min="15621" max="15621" width="7" style="67" customWidth="1"/>
    <col min="15622" max="15623" width="6.7109375" style="67" customWidth="1"/>
    <col min="15624" max="15624" width="15.140625" style="67" customWidth="1"/>
    <col min="15625" max="15625" width="5.42578125" style="67" customWidth="1"/>
    <col min="15626" max="15626" width="6.7109375" style="67" customWidth="1"/>
    <col min="15627" max="15627" width="7.42578125" style="67" customWidth="1"/>
    <col min="15628" max="15628" width="7" style="67" customWidth="1"/>
    <col min="15629" max="15629" width="7.5703125" style="67" customWidth="1"/>
    <col min="15630" max="15630" width="7.140625" style="67" customWidth="1"/>
    <col min="15631" max="15631" width="9" style="67" customWidth="1"/>
    <col min="15632" max="15632" width="7.28515625" style="67" customWidth="1"/>
    <col min="15633" max="15633" width="12.28515625" style="67" customWidth="1"/>
    <col min="15634" max="15872" width="9.140625" style="67"/>
    <col min="15873" max="15873" width="3.42578125" style="67" customWidth="1"/>
    <col min="15874" max="15874" width="8.28515625" style="67" customWidth="1"/>
    <col min="15875" max="15875" width="26.42578125" style="67" customWidth="1"/>
    <col min="15876" max="15876" width="5.5703125" style="67" customWidth="1"/>
    <col min="15877" max="15877" width="7" style="67" customWidth="1"/>
    <col min="15878" max="15879" width="6.7109375" style="67" customWidth="1"/>
    <col min="15880" max="15880" width="15.140625" style="67" customWidth="1"/>
    <col min="15881" max="15881" width="5.42578125" style="67" customWidth="1"/>
    <col min="15882" max="15882" width="6.7109375" style="67" customWidth="1"/>
    <col min="15883" max="15883" width="7.42578125" style="67" customWidth="1"/>
    <col min="15884" max="15884" width="7" style="67" customWidth="1"/>
    <col min="15885" max="15885" width="7.5703125" style="67" customWidth="1"/>
    <col min="15886" max="15886" width="7.140625" style="67" customWidth="1"/>
    <col min="15887" max="15887" width="9" style="67" customWidth="1"/>
    <col min="15888" max="15888" width="7.28515625" style="67" customWidth="1"/>
    <col min="15889" max="15889" width="12.28515625" style="67" customWidth="1"/>
    <col min="15890" max="16128" width="9.140625" style="67"/>
    <col min="16129" max="16129" width="3.42578125" style="67" customWidth="1"/>
    <col min="16130" max="16130" width="8.28515625" style="67" customWidth="1"/>
    <col min="16131" max="16131" width="26.42578125" style="67" customWidth="1"/>
    <col min="16132" max="16132" width="5.5703125" style="67" customWidth="1"/>
    <col min="16133" max="16133" width="7" style="67" customWidth="1"/>
    <col min="16134" max="16135" width="6.7109375" style="67" customWidth="1"/>
    <col min="16136" max="16136" width="15.140625" style="67" customWidth="1"/>
    <col min="16137" max="16137" width="5.42578125" style="67" customWidth="1"/>
    <col min="16138" max="16138" width="6.7109375" style="67" customWidth="1"/>
    <col min="16139" max="16139" width="7.42578125" style="67" customWidth="1"/>
    <col min="16140" max="16140" width="7" style="67" customWidth="1"/>
    <col min="16141" max="16141" width="7.5703125" style="67" customWidth="1"/>
    <col min="16142" max="16142" width="7.140625" style="67" customWidth="1"/>
    <col min="16143" max="16143" width="9" style="67" customWidth="1"/>
    <col min="16144" max="16144" width="7.28515625" style="67" customWidth="1"/>
    <col min="16145" max="16145" width="12.28515625" style="67" customWidth="1"/>
    <col min="16146" max="16384" width="9.140625" style="67"/>
  </cols>
  <sheetData>
    <row r="1" spans="1:33" s="49" customFormat="1" ht="32.25" customHeight="1">
      <c r="A1" s="276" t="s">
        <v>232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48"/>
    </row>
    <row r="2" spans="1:33" s="50" customFormat="1" ht="15">
      <c r="A2" s="319" t="s">
        <v>183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48"/>
    </row>
    <row r="3" spans="1:33" s="50" customFormat="1" ht="1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48"/>
    </row>
    <row r="4" spans="1:33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33" ht="13.5">
      <c r="A5" s="72"/>
      <c r="B5" s="72"/>
      <c r="C5" s="180" t="s">
        <v>69</v>
      </c>
      <c r="D5" s="72"/>
      <c r="E5" s="141">
        <v>193180</v>
      </c>
      <c r="F5" s="180" t="s">
        <v>70</v>
      </c>
      <c r="G5" s="320" t="s">
        <v>172</v>
      </c>
      <c r="H5" s="320"/>
      <c r="I5" s="72"/>
      <c r="J5" s="72"/>
      <c r="K5" s="72"/>
      <c r="L5" s="72"/>
      <c r="M5" s="72"/>
      <c r="N5" s="72"/>
      <c r="O5" s="72"/>
      <c r="P5" s="72"/>
      <c r="Q5" s="7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>
      <c r="A6" s="72"/>
      <c r="B6" s="72"/>
      <c r="C6" s="180" t="s">
        <v>71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1:33">
      <c r="A7" s="72"/>
      <c r="B7" s="72"/>
      <c r="C7" s="180" t="s">
        <v>72</v>
      </c>
      <c r="D7" s="72"/>
      <c r="E7" s="258">
        <v>1.78457</v>
      </c>
      <c r="F7" s="25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1:33">
      <c r="A8" s="72"/>
      <c r="B8" s="72"/>
      <c r="C8" s="180" t="s">
        <v>73</v>
      </c>
      <c r="D8" s="72"/>
      <c r="E8" s="258">
        <v>2.5503200000000001</v>
      </c>
      <c r="F8" s="258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</row>
    <row r="9" spans="1:33">
      <c r="A9" s="72"/>
      <c r="B9" s="72"/>
      <c r="C9" s="180" t="s">
        <v>74</v>
      </c>
      <c r="D9" s="72"/>
      <c r="E9" s="180" t="s">
        <v>75</v>
      </c>
      <c r="F9" s="180"/>
      <c r="G9" s="180"/>
      <c r="H9" s="180"/>
      <c r="I9" s="72"/>
      <c r="J9" s="72"/>
      <c r="K9" s="72"/>
      <c r="L9" s="72"/>
      <c r="M9" s="72"/>
      <c r="N9" s="72"/>
      <c r="O9" s="72"/>
      <c r="P9" s="72"/>
      <c r="Q9" s="72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1:33">
      <c r="E10" s="75"/>
      <c r="R10" s="73"/>
    </row>
    <row r="11" spans="1:33" s="77" customFormat="1" ht="21" customHeight="1">
      <c r="A11" s="324" t="s">
        <v>76</v>
      </c>
      <c r="B11" s="324" t="s">
        <v>77</v>
      </c>
      <c r="C11" s="324" t="s">
        <v>60</v>
      </c>
      <c r="D11" s="324" t="s">
        <v>78</v>
      </c>
      <c r="E11" s="326" t="s">
        <v>79</v>
      </c>
      <c r="F11" s="330" t="s">
        <v>80</v>
      </c>
      <c r="G11" s="331"/>
      <c r="H11" s="324" t="s">
        <v>81</v>
      </c>
      <c r="I11" s="328" t="s">
        <v>82</v>
      </c>
      <c r="J11" s="332"/>
      <c r="K11" s="332"/>
      <c r="L11" s="329"/>
      <c r="M11" s="328" t="s">
        <v>83</v>
      </c>
      <c r="N11" s="332"/>
      <c r="O11" s="329"/>
      <c r="P11" s="328" t="s">
        <v>61</v>
      </c>
      <c r="Q11" s="329"/>
      <c r="R11" s="76"/>
    </row>
    <row r="12" spans="1:33" s="81" customFormat="1" ht="35.25" customHeight="1">
      <c r="A12" s="325"/>
      <c r="B12" s="325"/>
      <c r="C12" s="325"/>
      <c r="D12" s="325"/>
      <c r="E12" s="327"/>
      <c r="F12" s="78" t="s">
        <v>84</v>
      </c>
      <c r="G12" s="78" t="s">
        <v>85</v>
      </c>
      <c r="H12" s="325"/>
      <c r="I12" s="78" t="s">
        <v>86</v>
      </c>
      <c r="J12" s="78" t="s">
        <v>87</v>
      </c>
      <c r="K12" s="78" t="s">
        <v>88</v>
      </c>
      <c r="L12" s="78" t="s">
        <v>89</v>
      </c>
      <c r="M12" s="182" t="s">
        <v>90</v>
      </c>
      <c r="N12" s="182" t="s">
        <v>91</v>
      </c>
      <c r="O12" s="182" t="s">
        <v>92</v>
      </c>
      <c r="P12" s="79" t="s">
        <v>93</v>
      </c>
      <c r="Q12" s="79" t="s">
        <v>94</v>
      </c>
      <c r="R12" s="80"/>
    </row>
    <row r="13" spans="1:33" ht="12.75" customHeight="1">
      <c r="A13" s="181">
        <v>1</v>
      </c>
      <c r="B13" s="181">
        <v>2</v>
      </c>
      <c r="C13" s="181">
        <v>3</v>
      </c>
      <c r="D13" s="181">
        <v>4</v>
      </c>
      <c r="E13" s="82">
        <v>5</v>
      </c>
      <c r="F13" s="181">
        <v>6</v>
      </c>
      <c r="G13" s="181">
        <v>7</v>
      </c>
      <c r="H13" s="181">
        <v>8</v>
      </c>
      <c r="I13" s="181">
        <v>9</v>
      </c>
      <c r="J13" s="181">
        <v>10</v>
      </c>
      <c r="K13" s="181">
        <v>11</v>
      </c>
      <c r="L13" s="181">
        <v>12</v>
      </c>
      <c r="M13" s="181">
        <v>13</v>
      </c>
      <c r="N13" s="181">
        <v>14</v>
      </c>
      <c r="O13" s="181">
        <v>15</v>
      </c>
      <c r="P13" s="181">
        <v>16</v>
      </c>
      <c r="Q13" s="181">
        <v>17</v>
      </c>
      <c r="R13" s="73"/>
    </row>
    <row r="14" spans="1:33" ht="12.75" customHeight="1">
      <c r="A14" s="181"/>
      <c r="B14" s="181"/>
      <c r="C14" s="321" t="s">
        <v>95</v>
      </c>
      <c r="D14" s="322"/>
      <c r="E14" s="323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73"/>
    </row>
    <row r="15" spans="1:33" ht="38.25">
      <c r="A15" s="181">
        <v>1</v>
      </c>
      <c r="B15" s="191" t="s">
        <v>157</v>
      </c>
      <c r="C15" s="192" t="s">
        <v>134</v>
      </c>
      <c r="D15" s="193" t="s">
        <v>96</v>
      </c>
      <c r="E15" s="190">
        <v>1.46</v>
      </c>
      <c r="F15" s="194">
        <v>0</v>
      </c>
      <c r="G15" s="189">
        <v>5.08</v>
      </c>
      <c r="H15" s="87"/>
      <c r="I15" s="193"/>
      <c r="J15" s="88"/>
      <c r="K15" s="88">
        <f>E15*J15</f>
        <v>0</v>
      </c>
      <c r="L15" s="194"/>
      <c r="M15" s="194">
        <f>J15*L15*1.1671758</f>
        <v>0</v>
      </c>
      <c r="N15" s="194">
        <f t="shared" ref="N15:N20" si="0">F15*1.78457</f>
        <v>0</v>
      </c>
      <c r="O15" s="194">
        <f t="shared" ref="O15:O20" si="1">G15*2.55032</f>
        <v>12.955625600000001</v>
      </c>
      <c r="P15" s="194">
        <f>SUM(M15:M15,N15,O15)</f>
        <v>12.955625600000001</v>
      </c>
      <c r="Q15" s="194">
        <f>E15*P15</f>
        <v>18.915213376000001</v>
      </c>
      <c r="R15" s="73"/>
    </row>
    <row r="16" spans="1:33" ht="43.5" customHeight="1">
      <c r="A16" s="181">
        <v>2</v>
      </c>
      <c r="B16" s="191" t="s">
        <v>159</v>
      </c>
      <c r="C16" s="192" t="s">
        <v>160</v>
      </c>
      <c r="D16" s="193" t="s">
        <v>96</v>
      </c>
      <c r="E16" s="85">
        <v>5.52</v>
      </c>
      <c r="F16" s="85">
        <v>0.81299999999999994</v>
      </c>
      <c r="G16" s="85">
        <v>17.286999999999999</v>
      </c>
      <c r="H16" s="87"/>
      <c r="I16" s="193"/>
      <c r="J16" s="88"/>
      <c r="K16" s="88">
        <f>E16*J16</f>
        <v>0</v>
      </c>
      <c r="L16" s="194"/>
      <c r="M16" s="194">
        <f>J16*L16*1.1671758</f>
        <v>0</v>
      </c>
      <c r="N16" s="194">
        <f t="shared" si="0"/>
        <v>1.45085541</v>
      </c>
      <c r="O16" s="194">
        <f t="shared" si="1"/>
        <v>44.087381839999999</v>
      </c>
      <c r="P16" s="194">
        <f>SUM(M16:M16,N16,O16)</f>
        <v>45.538237250000002</v>
      </c>
      <c r="Q16" s="194">
        <f>E16*P16</f>
        <v>251.37106961999999</v>
      </c>
      <c r="R16" s="73"/>
    </row>
    <row r="17" spans="1:20" ht="38.25">
      <c r="A17" s="181">
        <v>3</v>
      </c>
      <c r="B17" s="191" t="s">
        <v>158</v>
      </c>
      <c r="C17" s="192" t="s">
        <v>97</v>
      </c>
      <c r="D17" s="193" t="s">
        <v>98</v>
      </c>
      <c r="E17" s="84">
        <v>5</v>
      </c>
      <c r="F17" s="194">
        <v>1.1000000000000001</v>
      </c>
      <c r="G17" s="148">
        <v>0</v>
      </c>
      <c r="H17" s="87"/>
      <c r="I17" s="193"/>
      <c r="J17" s="88"/>
      <c r="K17" s="88">
        <f>E17*J17</f>
        <v>0</v>
      </c>
      <c r="L17" s="194"/>
      <c r="M17" s="194">
        <f>J17*L17*1.1671758</f>
        <v>0</v>
      </c>
      <c r="N17" s="194">
        <f t="shared" si="0"/>
        <v>1.9630270000000001</v>
      </c>
      <c r="O17" s="194">
        <f t="shared" si="1"/>
        <v>0</v>
      </c>
      <c r="P17" s="194">
        <f>SUM(M17:M17,N17,O17)</f>
        <v>1.9630270000000001</v>
      </c>
      <c r="Q17" s="194">
        <f>E17*P17</f>
        <v>9.8151349999999997</v>
      </c>
      <c r="R17" s="73"/>
    </row>
    <row r="18" spans="1:20" ht="38.25">
      <c r="A18" s="181">
        <v>4</v>
      </c>
      <c r="B18" s="191" t="s">
        <v>200</v>
      </c>
      <c r="C18" s="192" t="s">
        <v>201</v>
      </c>
      <c r="D18" s="193" t="s">
        <v>110</v>
      </c>
      <c r="E18" s="84">
        <v>22.39</v>
      </c>
      <c r="F18" s="194">
        <v>5.14</v>
      </c>
      <c r="G18" s="189">
        <v>1.61</v>
      </c>
      <c r="H18" s="87"/>
      <c r="I18" s="193"/>
      <c r="J18" s="88"/>
      <c r="K18" s="88">
        <f>E18*J18</f>
        <v>0</v>
      </c>
      <c r="L18" s="194"/>
      <c r="M18" s="194">
        <f>J18*L18*1.1671758</f>
        <v>0</v>
      </c>
      <c r="N18" s="194">
        <f t="shared" si="0"/>
        <v>9.1726897999999988</v>
      </c>
      <c r="O18" s="194">
        <f t="shared" si="1"/>
        <v>4.1060152000000008</v>
      </c>
      <c r="P18" s="194">
        <f>SUM(M18:M18,N18,O18)</f>
        <v>13.278704999999999</v>
      </c>
      <c r="Q18" s="194">
        <f>E18*P18</f>
        <v>297.31020494999996</v>
      </c>
      <c r="R18" s="73"/>
    </row>
    <row r="19" spans="1:20" s="4" customFormat="1" ht="39" customHeight="1">
      <c r="A19" s="181">
        <v>5</v>
      </c>
      <c r="B19" s="191" t="s">
        <v>141</v>
      </c>
      <c r="C19" s="192" t="s">
        <v>142</v>
      </c>
      <c r="D19" s="193" t="s">
        <v>143</v>
      </c>
      <c r="E19" s="85">
        <v>0.55200000000000005</v>
      </c>
      <c r="F19" s="194">
        <v>9.86</v>
      </c>
      <c r="G19" s="148">
        <v>210.8</v>
      </c>
      <c r="H19" s="87"/>
      <c r="I19" s="193"/>
      <c r="J19" s="88"/>
      <c r="K19" s="88">
        <f t="shared" ref="K19" si="2">E19*J19</f>
        <v>0</v>
      </c>
      <c r="L19" s="194"/>
      <c r="M19" s="194">
        <f t="shared" ref="M19" si="3">J19*L19*1.1671758</f>
        <v>0</v>
      </c>
      <c r="N19" s="194">
        <f t="shared" si="0"/>
        <v>17.595860200000001</v>
      </c>
      <c r="O19" s="194">
        <f t="shared" si="1"/>
        <v>537.60745600000007</v>
      </c>
      <c r="P19" s="194">
        <f t="shared" ref="P19" si="4">SUM(M19:M19,N19,O19)</f>
        <v>555.20331620000002</v>
      </c>
      <c r="Q19" s="194">
        <f t="shared" ref="Q19" si="5">E19*P19</f>
        <v>306.47223054240004</v>
      </c>
    </row>
    <row r="20" spans="1:20" s="22" customFormat="1" ht="25.5">
      <c r="A20" s="181">
        <v>6</v>
      </c>
      <c r="B20" s="186" t="s">
        <v>224</v>
      </c>
      <c r="C20" s="187" t="s">
        <v>99</v>
      </c>
      <c r="D20" s="193" t="s">
        <v>100</v>
      </c>
      <c r="E20" s="84">
        <v>883.2</v>
      </c>
      <c r="F20" s="190">
        <v>0</v>
      </c>
      <c r="G20" s="190">
        <v>0</v>
      </c>
      <c r="H20" s="97"/>
      <c r="I20" s="188"/>
      <c r="J20" s="99"/>
      <c r="K20" s="99">
        <f>E20*J20</f>
        <v>0</v>
      </c>
      <c r="L20" s="190"/>
      <c r="M20" s="190">
        <f>J20*L20*1.1671758</f>
        <v>0</v>
      </c>
      <c r="N20" s="190">
        <f t="shared" si="0"/>
        <v>0</v>
      </c>
      <c r="O20" s="190">
        <f t="shared" si="1"/>
        <v>0</v>
      </c>
      <c r="P20" s="190">
        <v>0.20100000000000001</v>
      </c>
      <c r="Q20" s="190">
        <f>E20*P20</f>
        <v>177.52320000000003</v>
      </c>
      <c r="R20" s="28"/>
    </row>
    <row r="21" spans="1:20">
      <c r="A21" s="181"/>
      <c r="B21" s="90"/>
      <c r="C21" s="90" t="s">
        <v>101</v>
      </c>
      <c r="D21" s="91"/>
      <c r="E21" s="92"/>
      <c r="F21" s="92"/>
      <c r="G21" s="92"/>
      <c r="H21" s="93"/>
      <c r="I21" s="91"/>
      <c r="J21" s="92"/>
      <c r="K21" s="94"/>
      <c r="L21" s="94"/>
      <c r="M21" s="190"/>
      <c r="N21" s="94"/>
      <c r="O21" s="94"/>
      <c r="P21" s="94"/>
      <c r="Q21" s="37">
        <f>SUM(Q15:Q20)</f>
        <v>1061.4070534884002</v>
      </c>
      <c r="R21" s="73"/>
    </row>
    <row r="22" spans="1:20" s="22" customFormat="1">
      <c r="A22" s="96"/>
      <c r="B22" s="191"/>
      <c r="C22" s="321" t="s">
        <v>102</v>
      </c>
      <c r="D22" s="322"/>
      <c r="E22" s="322"/>
      <c r="F22" s="148"/>
      <c r="G22" s="148"/>
      <c r="H22" s="87"/>
      <c r="I22" s="193"/>
      <c r="J22" s="88"/>
      <c r="K22" s="88"/>
      <c r="L22" s="194"/>
      <c r="M22" s="194"/>
      <c r="N22" s="194"/>
      <c r="O22" s="194"/>
      <c r="P22" s="194"/>
      <c r="Q22" s="194"/>
    </row>
    <row r="23" spans="1:20" s="101" customFormat="1" ht="19.5" customHeight="1">
      <c r="A23" s="288">
        <v>1</v>
      </c>
      <c r="B23" s="289" t="s">
        <v>106</v>
      </c>
      <c r="C23" s="292" t="s">
        <v>204</v>
      </c>
      <c r="D23" s="295" t="s">
        <v>107</v>
      </c>
      <c r="E23" s="298">
        <v>17.594999999999999</v>
      </c>
      <c r="F23" s="281">
        <v>1.74</v>
      </c>
      <c r="G23" s="281">
        <v>11.06</v>
      </c>
      <c r="H23" s="87" t="s">
        <v>108</v>
      </c>
      <c r="I23" s="188" t="s">
        <v>98</v>
      </c>
      <c r="J23" s="84">
        <v>1.5</v>
      </c>
      <c r="K23" s="194">
        <f>E23*J23</f>
        <v>26.392499999999998</v>
      </c>
      <c r="L23" s="98">
        <v>5.1669999999999998</v>
      </c>
      <c r="M23" s="194">
        <f t="shared" ref="M23:M47" si="6">J23*L23*1.1671758</f>
        <v>9.0461960378999997</v>
      </c>
      <c r="N23" s="281">
        <f>F23*1.78457</f>
        <v>3.1051517999999998</v>
      </c>
      <c r="O23" s="281">
        <f>G23*2.55032</f>
        <v>28.206539200000002</v>
      </c>
      <c r="P23" s="281">
        <f>SUM(M23:M25,N23,O23)</f>
        <v>131.87905945540001</v>
      </c>
      <c r="Q23" s="284">
        <f>E23*P23</f>
        <v>2320.412051117763</v>
      </c>
      <c r="R23" s="100"/>
    </row>
    <row r="24" spans="1:20" ht="21" customHeight="1">
      <c r="A24" s="288"/>
      <c r="B24" s="290"/>
      <c r="C24" s="293"/>
      <c r="D24" s="296"/>
      <c r="E24" s="299"/>
      <c r="F24" s="282"/>
      <c r="G24" s="282"/>
      <c r="H24" s="87" t="s">
        <v>109</v>
      </c>
      <c r="I24" s="193" t="s">
        <v>98</v>
      </c>
      <c r="J24" s="194">
        <v>18.899999999999999</v>
      </c>
      <c r="K24" s="194">
        <f>E23*J24</f>
        <v>332.54549999999995</v>
      </c>
      <c r="L24" s="103">
        <v>4.125</v>
      </c>
      <c r="M24" s="194">
        <f t="shared" si="6"/>
        <v>90.995943307499999</v>
      </c>
      <c r="N24" s="282"/>
      <c r="O24" s="282"/>
      <c r="P24" s="282"/>
      <c r="Q24" s="285"/>
      <c r="R24" s="73"/>
      <c r="S24" s="73"/>
      <c r="T24" s="73"/>
    </row>
    <row r="25" spans="1:20" ht="14.25">
      <c r="A25" s="288"/>
      <c r="B25" s="291"/>
      <c r="C25" s="294"/>
      <c r="D25" s="297"/>
      <c r="E25" s="300"/>
      <c r="F25" s="283"/>
      <c r="G25" s="283"/>
      <c r="H25" s="97" t="s">
        <v>105</v>
      </c>
      <c r="I25" s="193" t="s">
        <v>98</v>
      </c>
      <c r="J25" s="99">
        <v>3</v>
      </c>
      <c r="K25" s="194">
        <f>E23*J25</f>
        <v>52.784999999999997</v>
      </c>
      <c r="L25" s="102">
        <v>0.15</v>
      </c>
      <c r="M25" s="194">
        <f t="shared" si="6"/>
        <v>0.52522910999999994</v>
      </c>
      <c r="N25" s="283"/>
      <c r="O25" s="283"/>
      <c r="P25" s="283"/>
      <c r="Q25" s="286"/>
      <c r="R25" s="73"/>
      <c r="S25" s="73"/>
      <c r="T25" s="73"/>
    </row>
    <row r="26" spans="1:20" ht="14.25">
      <c r="A26" s="301">
        <v>2</v>
      </c>
      <c r="B26" s="303" t="s">
        <v>188</v>
      </c>
      <c r="C26" s="304" t="s">
        <v>202</v>
      </c>
      <c r="D26" s="305" t="s">
        <v>123</v>
      </c>
      <c r="E26" s="306">
        <v>175.95</v>
      </c>
      <c r="F26" s="287">
        <v>0.8</v>
      </c>
      <c r="G26" s="287">
        <v>0.26</v>
      </c>
      <c r="H26" s="97" t="s">
        <v>203</v>
      </c>
      <c r="I26" s="188" t="s">
        <v>98</v>
      </c>
      <c r="J26" s="190">
        <v>1.22</v>
      </c>
      <c r="K26" s="190">
        <f>E26*J26</f>
        <v>214.65899999999999</v>
      </c>
      <c r="L26" s="98">
        <v>1.8</v>
      </c>
      <c r="M26" s="190">
        <f t="shared" si="6"/>
        <v>2.5631180568000005</v>
      </c>
      <c r="N26" s="287">
        <f>F26*1.78457</f>
        <v>1.427656</v>
      </c>
      <c r="O26" s="287">
        <f>G26*2.55032</f>
        <v>0.66308320000000009</v>
      </c>
      <c r="P26" s="287">
        <f>SUM(M26:M27,N26,O26)</f>
        <v>4.6661126027000002</v>
      </c>
      <c r="Q26" s="287">
        <f>E26*P26</f>
        <v>821.00251244506501</v>
      </c>
      <c r="R26" s="73"/>
    </row>
    <row r="27" spans="1:20" s="101" customFormat="1" ht="15" customHeight="1">
      <c r="A27" s="302"/>
      <c r="B27" s="303"/>
      <c r="C27" s="304"/>
      <c r="D27" s="305"/>
      <c r="E27" s="306"/>
      <c r="F27" s="287"/>
      <c r="G27" s="287"/>
      <c r="H27" s="97" t="s">
        <v>105</v>
      </c>
      <c r="I27" s="188" t="s">
        <v>98</v>
      </c>
      <c r="J27" s="194">
        <v>7.0000000000000007E-2</v>
      </c>
      <c r="K27" s="190">
        <f>E26*J27</f>
        <v>12.3165</v>
      </c>
      <c r="L27" s="98">
        <v>0.15</v>
      </c>
      <c r="M27" s="190">
        <f t="shared" si="6"/>
        <v>1.2255345900000002E-2</v>
      </c>
      <c r="N27" s="287"/>
      <c r="O27" s="287"/>
      <c r="P27" s="287"/>
      <c r="Q27" s="287"/>
      <c r="R27" s="100"/>
    </row>
    <row r="28" spans="1:20" ht="25.5" customHeight="1">
      <c r="A28" s="279">
        <v>3</v>
      </c>
      <c r="B28" s="309" t="s">
        <v>205</v>
      </c>
      <c r="C28" s="315" t="s">
        <v>206</v>
      </c>
      <c r="D28" s="311" t="s">
        <v>107</v>
      </c>
      <c r="E28" s="313">
        <v>17.594999999999999</v>
      </c>
      <c r="F28" s="313">
        <v>31.274999999999999</v>
      </c>
      <c r="G28" s="313">
        <v>0.5</v>
      </c>
      <c r="H28" s="111" t="s">
        <v>207</v>
      </c>
      <c r="I28" s="112" t="s">
        <v>125</v>
      </c>
      <c r="J28" s="98">
        <v>15.35</v>
      </c>
      <c r="K28" s="194">
        <f>E28*J28</f>
        <v>270.08324999999996</v>
      </c>
      <c r="L28" s="98">
        <v>11.667</v>
      </c>
      <c r="M28" s="190">
        <f t="shared" si="6"/>
        <v>209.02770489951001</v>
      </c>
      <c r="N28" s="313">
        <f>F28*1.78457</f>
        <v>55.81242675</v>
      </c>
      <c r="O28" s="313">
        <f>G28*2.55032</f>
        <v>1.2751600000000001</v>
      </c>
      <c r="P28" s="313">
        <f>SUM(M28:M31,N28,O28)</f>
        <v>284.93707522624607</v>
      </c>
      <c r="Q28" s="307">
        <f>E28*P28</f>
        <v>5013.4678386057994</v>
      </c>
      <c r="R28" s="73"/>
    </row>
    <row r="29" spans="1:20" s="22" customFormat="1" ht="15.75" customHeight="1">
      <c r="A29" s="288"/>
      <c r="B29" s="310"/>
      <c r="C29" s="316"/>
      <c r="D29" s="312"/>
      <c r="E29" s="314"/>
      <c r="F29" s="314"/>
      <c r="G29" s="314"/>
      <c r="H29" s="87" t="s">
        <v>208</v>
      </c>
      <c r="I29" s="188" t="s">
        <v>98</v>
      </c>
      <c r="J29" s="98">
        <v>1.02</v>
      </c>
      <c r="K29" s="194">
        <f>E28*J29</f>
        <v>17.946899999999999</v>
      </c>
      <c r="L29" s="98">
        <v>5.2080000000000002</v>
      </c>
      <c r="M29" s="190">
        <f t="shared" si="6"/>
        <v>6.2002245977280008</v>
      </c>
      <c r="N29" s="314"/>
      <c r="O29" s="314"/>
      <c r="P29" s="314"/>
      <c r="Q29" s="308"/>
    </row>
    <row r="30" spans="1:20" s="22" customFormat="1" ht="13.5" customHeight="1">
      <c r="A30" s="288"/>
      <c r="B30" s="310"/>
      <c r="C30" s="316"/>
      <c r="D30" s="312"/>
      <c r="E30" s="314"/>
      <c r="F30" s="314"/>
      <c r="G30" s="314"/>
      <c r="H30" s="87" t="s">
        <v>209</v>
      </c>
      <c r="I30" s="193" t="s">
        <v>98</v>
      </c>
      <c r="J30" s="98">
        <v>1.28</v>
      </c>
      <c r="K30" s="194">
        <f>E28*J30</f>
        <v>22.521599999999999</v>
      </c>
      <c r="L30" s="98">
        <v>5.1669999999999998</v>
      </c>
      <c r="M30" s="190">
        <f t="shared" si="6"/>
        <v>7.7194206190080008</v>
      </c>
      <c r="N30" s="314"/>
      <c r="O30" s="314"/>
      <c r="P30" s="314"/>
      <c r="Q30" s="308"/>
    </row>
    <row r="31" spans="1:20" s="22" customFormat="1" ht="14.25">
      <c r="A31" s="288"/>
      <c r="B31" s="310"/>
      <c r="C31" s="317"/>
      <c r="D31" s="312"/>
      <c r="E31" s="318"/>
      <c r="F31" s="314"/>
      <c r="G31" s="314"/>
      <c r="H31" s="97" t="s">
        <v>203</v>
      </c>
      <c r="I31" s="188" t="s">
        <v>98</v>
      </c>
      <c r="J31" s="190">
        <v>2.1</v>
      </c>
      <c r="K31" s="194">
        <f>E28*J31</f>
        <v>36.9495</v>
      </c>
      <c r="L31" s="98">
        <v>2</v>
      </c>
      <c r="M31" s="190">
        <f t="shared" si="6"/>
        <v>4.9021383600000004</v>
      </c>
      <c r="N31" s="314"/>
      <c r="O31" s="314"/>
      <c r="P31" s="314"/>
      <c r="Q31" s="308"/>
    </row>
    <row r="32" spans="1:20" s="101" customFormat="1" ht="19.5" customHeight="1">
      <c r="A32" s="288">
        <v>4</v>
      </c>
      <c r="B32" s="289" t="s">
        <v>106</v>
      </c>
      <c r="C32" s="292" t="s">
        <v>228</v>
      </c>
      <c r="D32" s="295" t="s">
        <v>107</v>
      </c>
      <c r="E32" s="298">
        <v>4.6475</v>
      </c>
      <c r="F32" s="281">
        <v>1.74</v>
      </c>
      <c r="G32" s="281">
        <v>11.06</v>
      </c>
      <c r="H32" s="87"/>
      <c r="I32" s="188"/>
      <c r="J32" s="84"/>
      <c r="K32" s="194"/>
      <c r="L32" s="98"/>
      <c r="M32" s="194"/>
      <c r="N32" s="281">
        <f>F32*1.78457</f>
        <v>3.1051517999999998</v>
      </c>
      <c r="O32" s="281">
        <f>G32*2.55032</f>
        <v>28.206539200000002</v>
      </c>
      <c r="P32" s="281">
        <f>SUM(M32:M34,N32,O32)</f>
        <v>65.901646138480004</v>
      </c>
      <c r="Q32" s="284">
        <f>E32*P32</f>
        <v>306.27790042858584</v>
      </c>
      <c r="R32" s="100"/>
    </row>
    <row r="33" spans="1:20" ht="21" customHeight="1">
      <c r="A33" s="288"/>
      <c r="B33" s="290"/>
      <c r="C33" s="293"/>
      <c r="D33" s="296"/>
      <c r="E33" s="299"/>
      <c r="F33" s="282"/>
      <c r="G33" s="282"/>
      <c r="H33" s="87" t="s">
        <v>229</v>
      </c>
      <c r="I33" s="193" t="s">
        <v>98</v>
      </c>
      <c r="J33" s="194">
        <v>6.8</v>
      </c>
      <c r="K33" s="194">
        <f>E32*J33</f>
        <v>31.602999999999998</v>
      </c>
      <c r="L33" s="103">
        <v>4.2919999999999998</v>
      </c>
      <c r="M33" s="194">
        <f t="shared" si="6"/>
        <v>34.064726028480003</v>
      </c>
      <c r="N33" s="282"/>
      <c r="O33" s="282"/>
      <c r="P33" s="282"/>
      <c r="Q33" s="285"/>
      <c r="R33" s="73"/>
      <c r="S33" s="73"/>
      <c r="T33" s="73"/>
    </row>
    <row r="34" spans="1:20" ht="14.25">
      <c r="A34" s="288"/>
      <c r="B34" s="291"/>
      <c r="C34" s="294"/>
      <c r="D34" s="297"/>
      <c r="E34" s="300"/>
      <c r="F34" s="283"/>
      <c r="G34" s="283"/>
      <c r="H34" s="97" t="s">
        <v>105</v>
      </c>
      <c r="I34" s="193" t="s">
        <v>98</v>
      </c>
      <c r="J34" s="99">
        <v>3</v>
      </c>
      <c r="K34" s="194">
        <f>E32*J34</f>
        <v>13.942499999999999</v>
      </c>
      <c r="L34" s="102">
        <v>0.15</v>
      </c>
      <c r="M34" s="194">
        <f t="shared" si="6"/>
        <v>0.52522910999999994</v>
      </c>
      <c r="N34" s="283"/>
      <c r="O34" s="283"/>
      <c r="P34" s="283"/>
      <c r="Q34" s="286"/>
      <c r="R34" s="73"/>
      <c r="S34" s="73"/>
      <c r="T34" s="73"/>
    </row>
    <row r="35" spans="1:20" s="101" customFormat="1" ht="19.5" customHeight="1">
      <c r="A35" s="288">
        <v>5</v>
      </c>
      <c r="B35" s="289" t="s">
        <v>210</v>
      </c>
      <c r="C35" s="292" t="s">
        <v>216</v>
      </c>
      <c r="D35" s="295" t="s">
        <v>123</v>
      </c>
      <c r="E35" s="284">
        <v>46.475000000000001</v>
      </c>
      <c r="F35" s="281">
        <v>2.4500000000000002</v>
      </c>
      <c r="G35" s="281">
        <v>0.37</v>
      </c>
      <c r="H35" s="87" t="s">
        <v>215</v>
      </c>
      <c r="I35" s="193" t="s">
        <v>178</v>
      </c>
      <c r="J35" s="194">
        <v>1.02</v>
      </c>
      <c r="K35" s="194">
        <f>E35*J35</f>
        <v>47.404499999999999</v>
      </c>
      <c r="L35" s="98">
        <v>25.204999999999998</v>
      </c>
      <c r="M35" s="194">
        <f t="shared" si="6"/>
        <v>30.007039359780002</v>
      </c>
      <c r="N35" s="281">
        <f>F35*1.78457</f>
        <v>4.3721965000000003</v>
      </c>
      <c r="O35" s="281">
        <f>G35*2.55032</f>
        <v>0.94361840000000008</v>
      </c>
      <c r="P35" s="281">
        <f>SUM(M35:M37,N35,O35)</f>
        <v>44.074720774972086</v>
      </c>
      <c r="Q35" s="284">
        <f>E35*P35</f>
        <v>2048.372648016828</v>
      </c>
      <c r="R35" s="100"/>
    </row>
    <row r="36" spans="1:20" ht="15.75" customHeight="1">
      <c r="A36" s="288"/>
      <c r="B36" s="290"/>
      <c r="C36" s="293"/>
      <c r="D36" s="296"/>
      <c r="E36" s="285"/>
      <c r="F36" s="282"/>
      <c r="G36" s="282"/>
      <c r="H36" s="87" t="s">
        <v>211</v>
      </c>
      <c r="I36" s="193" t="s">
        <v>212</v>
      </c>
      <c r="J36" s="194">
        <v>1.61</v>
      </c>
      <c r="K36" s="194">
        <f>E35*J36</f>
        <v>74.824750000000009</v>
      </c>
      <c r="L36" s="98">
        <v>3.5</v>
      </c>
      <c r="M36" s="194">
        <f t="shared" si="6"/>
        <v>6.5770356330000013</v>
      </c>
      <c r="N36" s="282"/>
      <c r="O36" s="282"/>
      <c r="P36" s="282"/>
      <c r="Q36" s="285"/>
      <c r="R36" s="73"/>
      <c r="S36" s="73"/>
      <c r="T36" s="73"/>
    </row>
    <row r="37" spans="1:20" ht="15" customHeight="1">
      <c r="A37" s="288"/>
      <c r="B37" s="291"/>
      <c r="C37" s="294"/>
      <c r="D37" s="297"/>
      <c r="E37" s="286"/>
      <c r="F37" s="283"/>
      <c r="G37" s="283"/>
      <c r="H37" s="87" t="s">
        <v>213</v>
      </c>
      <c r="I37" s="193" t="s">
        <v>214</v>
      </c>
      <c r="J37" s="194">
        <v>1.72E-2</v>
      </c>
      <c r="K37" s="194">
        <f>E35*J37</f>
        <v>0.79937000000000002</v>
      </c>
      <c r="L37" s="98">
        <v>108.333</v>
      </c>
      <c r="M37" s="194">
        <f t="shared" si="6"/>
        <v>2.1748308821920803</v>
      </c>
      <c r="N37" s="283"/>
      <c r="O37" s="283"/>
      <c r="P37" s="283"/>
      <c r="Q37" s="286"/>
      <c r="R37" s="73"/>
      <c r="S37" s="73"/>
      <c r="T37" s="73"/>
    </row>
    <row r="38" spans="1:20" ht="25.5">
      <c r="A38" s="279">
        <v>6</v>
      </c>
      <c r="B38" s="309" t="s">
        <v>163</v>
      </c>
      <c r="C38" s="309" t="s">
        <v>218</v>
      </c>
      <c r="D38" s="311" t="s">
        <v>123</v>
      </c>
      <c r="E38" s="313">
        <v>29.324999999999999</v>
      </c>
      <c r="F38" s="313">
        <v>1.55</v>
      </c>
      <c r="G38" s="313">
        <v>0.33</v>
      </c>
      <c r="H38" s="111" t="s">
        <v>217</v>
      </c>
      <c r="I38" s="112" t="s">
        <v>125</v>
      </c>
      <c r="J38" s="98">
        <v>1.02</v>
      </c>
      <c r="K38" s="98">
        <f t="shared" ref="K38" si="7">E38*J38</f>
        <v>29.9115</v>
      </c>
      <c r="L38" s="98">
        <v>29.817</v>
      </c>
      <c r="M38" s="190">
        <f t="shared" si="6"/>
        <v>35.497714445172008</v>
      </c>
      <c r="N38" s="313">
        <f>F38*1.78457</f>
        <v>2.7660835000000001</v>
      </c>
      <c r="O38" s="313">
        <f>G38*2.55032</f>
        <v>0.84160560000000006</v>
      </c>
      <c r="P38" s="313">
        <f>SUM(M38:M41,N38,O38)</f>
        <v>44.68589806066511</v>
      </c>
      <c r="Q38" s="307">
        <f>E38*P38</f>
        <v>1310.4139606290044</v>
      </c>
      <c r="R38" s="73"/>
    </row>
    <row r="39" spans="1:20" s="22" customFormat="1" ht="15.75" customHeight="1">
      <c r="A39" s="288"/>
      <c r="B39" s="310"/>
      <c r="C39" s="310"/>
      <c r="D39" s="312"/>
      <c r="E39" s="314"/>
      <c r="F39" s="314"/>
      <c r="G39" s="314"/>
      <c r="H39" s="111" t="s">
        <v>126</v>
      </c>
      <c r="I39" s="112" t="s">
        <v>127</v>
      </c>
      <c r="J39" s="98">
        <v>0.71699999999999997</v>
      </c>
      <c r="K39" s="98">
        <f>E38*J39</f>
        <v>21.026024999999997</v>
      </c>
      <c r="L39" s="98">
        <v>3.5</v>
      </c>
      <c r="M39" s="190">
        <f t="shared" si="6"/>
        <v>2.9290276701000004</v>
      </c>
      <c r="N39" s="314"/>
      <c r="O39" s="314"/>
      <c r="P39" s="314"/>
      <c r="Q39" s="308"/>
    </row>
    <row r="40" spans="1:20" s="22" customFormat="1" ht="13.5" customHeight="1">
      <c r="A40" s="288"/>
      <c r="B40" s="310"/>
      <c r="C40" s="310"/>
      <c r="D40" s="312"/>
      <c r="E40" s="314"/>
      <c r="F40" s="314"/>
      <c r="G40" s="314"/>
      <c r="H40" s="111" t="s">
        <v>128</v>
      </c>
      <c r="I40" s="112" t="s">
        <v>123</v>
      </c>
      <c r="J40" s="98">
        <v>1.6500000000000001E-2</v>
      </c>
      <c r="K40" s="98">
        <f>E38*J40</f>
        <v>0.48386250000000003</v>
      </c>
      <c r="L40" s="98">
        <v>108.333</v>
      </c>
      <c r="M40" s="190">
        <f t="shared" si="6"/>
        <v>2.0863203230331</v>
      </c>
      <c r="N40" s="314"/>
      <c r="O40" s="314"/>
      <c r="P40" s="314"/>
      <c r="Q40" s="308"/>
    </row>
    <row r="41" spans="1:20" s="22" customFormat="1">
      <c r="A41" s="288"/>
      <c r="B41" s="310"/>
      <c r="C41" s="310"/>
      <c r="D41" s="312"/>
      <c r="E41" s="314"/>
      <c r="F41" s="314"/>
      <c r="G41" s="314"/>
      <c r="H41" s="111" t="s">
        <v>129</v>
      </c>
      <c r="I41" s="112" t="s">
        <v>130</v>
      </c>
      <c r="J41" s="98">
        <v>0.9</v>
      </c>
      <c r="K41" s="98">
        <f>E38*J41</f>
        <v>26.392499999999998</v>
      </c>
      <c r="L41" s="98">
        <v>0.53800000000000003</v>
      </c>
      <c r="M41" s="190">
        <f t="shared" si="6"/>
        <v>0.56514652236000007</v>
      </c>
      <c r="N41" s="314"/>
      <c r="O41" s="314"/>
      <c r="P41" s="314"/>
      <c r="Q41" s="308"/>
    </row>
    <row r="42" spans="1:20" ht="25.5">
      <c r="A42" s="279">
        <v>7</v>
      </c>
      <c r="B42" s="309" t="s">
        <v>163</v>
      </c>
      <c r="C42" s="309" t="s">
        <v>219</v>
      </c>
      <c r="D42" s="311" t="s">
        <v>123</v>
      </c>
      <c r="E42" s="313">
        <v>2.36</v>
      </c>
      <c r="F42" s="313">
        <v>1.55</v>
      </c>
      <c r="G42" s="313">
        <v>0.33</v>
      </c>
      <c r="H42" s="111" t="s">
        <v>217</v>
      </c>
      <c r="I42" s="112" t="s">
        <v>125</v>
      </c>
      <c r="J42" s="98">
        <v>1.02</v>
      </c>
      <c r="K42" s="98">
        <f t="shared" ref="K42" si="8">E42*J42</f>
        <v>2.4072</v>
      </c>
      <c r="L42" s="98">
        <v>29.817</v>
      </c>
      <c r="M42" s="190">
        <f t="shared" si="6"/>
        <v>35.497714445172008</v>
      </c>
      <c r="N42" s="313">
        <f>F42*1.78457</f>
        <v>2.7660835000000001</v>
      </c>
      <c r="O42" s="313">
        <f>G42*2.55032</f>
        <v>0.84160560000000006</v>
      </c>
      <c r="P42" s="313">
        <f>SUM(M42:M45,N42,O42)</f>
        <v>44.68589806066511</v>
      </c>
      <c r="Q42" s="307">
        <f>E42*P42</f>
        <v>105.45871942316965</v>
      </c>
      <c r="R42" s="73"/>
    </row>
    <row r="43" spans="1:20" s="22" customFormat="1" ht="15.75" customHeight="1">
      <c r="A43" s="288"/>
      <c r="B43" s="310"/>
      <c r="C43" s="310"/>
      <c r="D43" s="312"/>
      <c r="E43" s="314"/>
      <c r="F43" s="314"/>
      <c r="G43" s="314"/>
      <c r="H43" s="111" t="s">
        <v>126</v>
      </c>
      <c r="I43" s="112" t="s">
        <v>127</v>
      </c>
      <c r="J43" s="98">
        <v>0.71699999999999997</v>
      </c>
      <c r="K43" s="98">
        <f>E42*J43</f>
        <v>1.6921199999999998</v>
      </c>
      <c r="L43" s="98">
        <v>3.5</v>
      </c>
      <c r="M43" s="190">
        <f t="shared" si="6"/>
        <v>2.9290276701000004</v>
      </c>
      <c r="N43" s="314"/>
      <c r="O43" s="314"/>
      <c r="P43" s="314"/>
      <c r="Q43" s="308"/>
    </row>
    <row r="44" spans="1:20" s="22" customFormat="1" ht="13.5" customHeight="1">
      <c r="A44" s="288"/>
      <c r="B44" s="310"/>
      <c r="C44" s="310"/>
      <c r="D44" s="312"/>
      <c r="E44" s="314"/>
      <c r="F44" s="314"/>
      <c r="G44" s="314"/>
      <c r="H44" s="111" t="s">
        <v>128</v>
      </c>
      <c r="I44" s="112" t="s">
        <v>123</v>
      </c>
      <c r="J44" s="98">
        <v>1.6500000000000001E-2</v>
      </c>
      <c r="K44" s="98">
        <f>E42*J44</f>
        <v>3.8940000000000002E-2</v>
      </c>
      <c r="L44" s="98">
        <v>108.333</v>
      </c>
      <c r="M44" s="190">
        <f t="shared" si="6"/>
        <v>2.0863203230331</v>
      </c>
      <c r="N44" s="314"/>
      <c r="O44" s="314"/>
      <c r="P44" s="314"/>
      <c r="Q44" s="308"/>
    </row>
    <row r="45" spans="1:20" s="22" customFormat="1">
      <c r="A45" s="288"/>
      <c r="B45" s="310"/>
      <c r="C45" s="310"/>
      <c r="D45" s="312"/>
      <c r="E45" s="314"/>
      <c r="F45" s="314"/>
      <c r="G45" s="314"/>
      <c r="H45" s="111" t="s">
        <v>129</v>
      </c>
      <c r="I45" s="112" t="s">
        <v>130</v>
      </c>
      <c r="J45" s="98">
        <v>0.9</v>
      </c>
      <c r="K45" s="98">
        <f>E42*J45</f>
        <v>2.1240000000000001</v>
      </c>
      <c r="L45" s="98">
        <v>0.53800000000000003</v>
      </c>
      <c r="M45" s="190">
        <f t="shared" si="6"/>
        <v>0.56514652236000007</v>
      </c>
      <c r="N45" s="314"/>
      <c r="O45" s="314"/>
      <c r="P45" s="314"/>
      <c r="Q45" s="308"/>
    </row>
    <row r="46" spans="1:20" ht="14.25">
      <c r="A46" s="301">
        <v>8</v>
      </c>
      <c r="B46" s="303" t="s">
        <v>224</v>
      </c>
      <c r="C46" s="304" t="s">
        <v>226</v>
      </c>
      <c r="D46" s="305" t="s">
        <v>225</v>
      </c>
      <c r="E46" s="306">
        <v>11.613</v>
      </c>
      <c r="F46" s="287">
        <v>0.44700000000000001</v>
      </c>
      <c r="G46" s="287">
        <v>0.104</v>
      </c>
      <c r="H46" s="97" t="s">
        <v>203</v>
      </c>
      <c r="I46" s="188" t="s">
        <v>98</v>
      </c>
      <c r="J46" s="98">
        <v>9.1999999999999998E-3</v>
      </c>
      <c r="K46" s="190">
        <f>E46*J46</f>
        <v>0.10683959999999999</v>
      </c>
      <c r="L46" s="98">
        <v>2</v>
      </c>
      <c r="M46" s="190">
        <f t="shared" si="6"/>
        <v>2.1476034720000002E-2</v>
      </c>
      <c r="N46" s="287">
        <f>F46*1.78457</f>
        <v>0.79770278999999999</v>
      </c>
      <c r="O46" s="287">
        <f>G46*2.55032</f>
        <v>0.26523328000000002</v>
      </c>
      <c r="P46" s="287">
        <f>SUM(M46:M47,N46,O46)</f>
        <v>1.1810542609599999</v>
      </c>
      <c r="Q46" s="287">
        <f>E46*P46</f>
        <v>13.715583132528478</v>
      </c>
      <c r="R46" s="73"/>
    </row>
    <row r="47" spans="1:20" s="101" customFormat="1" ht="41.25" customHeight="1">
      <c r="A47" s="302"/>
      <c r="B47" s="303"/>
      <c r="C47" s="304"/>
      <c r="D47" s="305"/>
      <c r="E47" s="306"/>
      <c r="F47" s="287"/>
      <c r="G47" s="287"/>
      <c r="H47" s="97" t="s">
        <v>220</v>
      </c>
      <c r="I47" s="112" t="s">
        <v>227</v>
      </c>
      <c r="J47" s="98">
        <v>3.0000000000000001E-3</v>
      </c>
      <c r="K47" s="190">
        <f>E46*J47</f>
        <v>3.4839000000000002E-2</v>
      </c>
      <c r="L47" s="98">
        <v>27.6</v>
      </c>
      <c r="M47" s="190">
        <f t="shared" si="6"/>
        <v>9.6642156240000027E-2</v>
      </c>
      <c r="N47" s="287"/>
      <c r="O47" s="287"/>
      <c r="P47" s="287"/>
      <c r="Q47" s="287"/>
      <c r="R47" s="100"/>
    </row>
    <row r="48" spans="1:20">
      <c r="A48" s="181"/>
      <c r="B48" s="90"/>
      <c r="C48" s="90" t="s">
        <v>111</v>
      </c>
      <c r="D48" s="91"/>
      <c r="E48" s="92"/>
      <c r="F48" s="92"/>
      <c r="G48" s="92"/>
      <c r="H48" s="93"/>
      <c r="I48" s="91"/>
      <c r="J48" s="92"/>
      <c r="K48" s="94"/>
      <c r="L48" s="94"/>
      <c r="M48" s="190"/>
      <c r="N48" s="94"/>
      <c r="O48" s="94"/>
      <c r="P48" s="94"/>
      <c r="Q48" s="37">
        <f>SUM(Q23:Q47)</f>
        <v>11939.121213798744</v>
      </c>
      <c r="R48" s="73"/>
    </row>
    <row r="49" spans="1:20" s="22" customFormat="1">
      <c r="A49" s="96"/>
      <c r="B49" s="191"/>
      <c r="C49" s="321" t="s">
        <v>112</v>
      </c>
      <c r="D49" s="322"/>
      <c r="E49" s="322"/>
      <c r="F49" s="194"/>
      <c r="G49" s="148"/>
      <c r="H49" s="87"/>
      <c r="I49" s="193"/>
      <c r="J49" s="148"/>
      <c r="K49" s="194"/>
      <c r="L49" s="194"/>
      <c r="M49" s="194"/>
      <c r="N49" s="194"/>
      <c r="O49" s="194"/>
      <c r="P49" s="194"/>
      <c r="Q49" s="194"/>
    </row>
    <row r="50" spans="1:20" ht="51">
      <c r="A50" s="181">
        <v>1</v>
      </c>
      <c r="B50" s="183" t="s">
        <v>222</v>
      </c>
      <c r="C50" s="184" t="s">
        <v>221</v>
      </c>
      <c r="D50" s="193" t="s">
        <v>162</v>
      </c>
      <c r="E50" s="151">
        <v>1.51</v>
      </c>
      <c r="F50" s="194">
        <v>0.56000000000000005</v>
      </c>
      <c r="G50" s="148">
        <v>11.95</v>
      </c>
      <c r="H50" s="97" t="s">
        <v>105</v>
      </c>
      <c r="I50" s="193" t="s">
        <v>98</v>
      </c>
      <c r="J50" s="194">
        <v>10</v>
      </c>
      <c r="K50" s="190">
        <f>E50*J50</f>
        <v>15.1</v>
      </c>
      <c r="L50" s="102">
        <v>0.15</v>
      </c>
      <c r="M50" s="194">
        <f>J50*L50*1.1671758</f>
        <v>1.7507637000000003</v>
      </c>
      <c r="N50" s="194">
        <f>F50*1.78457</f>
        <v>0.99935920000000011</v>
      </c>
      <c r="O50" s="194">
        <f>G50*2.55032</f>
        <v>30.476323999999998</v>
      </c>
      <c r="P50" s="194">
        <f>SUM(M50:M50,N50,O50)</f>
        <v>33.226446899999999</v>
      </c>
      <c r="Q50" s="194">
        <f>E50*P50</f>
        <v>50.171934819000001</v>
      </c>
      <c r="R50" s="73"/>
      <c r="S50" s="161"/>
    </row>
    <row r="51" spans="1:20" ht="32.25" customHeight="1">
      <c r="A51" s="279">
        <v>2</v>
      </c>
      <c r="B51" s="335" t="s">
        <v>113</v>
      </c>
      <c r="C51" s="336" t="s">
        <v>114</v>
      </c>
      <c r="D51" s="337" t="s">
        <v>103</v>
      </c>
      <c r="E51" s="306">
        <v>4.1980000000000004</v>
      </c>
      <c r="F51" s="333">
        <v>1.67</v>
      </c>
      <c r="G51" s="333">
        <v>4.7699999999999996</v>
      </c>
      <c r="H51" s="87" t="s">
        <v>104</v>
      </c>
      <c r="I51" s="193" t="s">
        <v>98</v>
      </c>
      <c r="J51" s="148">
        <v>6.2</v>
      </c>
      <c r="K51" s="194">
        <f>E51*J51</f>
        <v>26.027600000000003</v>
      </c>
      <c r="L51" s="102">
        <v>1.8</v>
      </c>
      <c r="M51" s="194">
        <f>J51*L51*1.1671758</f>
        <v>13.025681928000001</v>
      </c>
      <c r="N51" s="333">
        <f>F51*1.78457</f>
        <v>2.9802318999999997</v>
      </c>
      <c r="O51" s="333">
        <f>G51*2.55032</f>
        <v>12.1650264</v>
      </c>
      <c r="P51" s="333">
        <f>SUM(M51:M52,N51,O51)</f>
        <v>28.293493687000002</v>
      </c>
      <c r="Q51" s="333">
        <f>E51*P51</f>
        <v>118.77608649802602</v>
      </c>
      <c r="R51" s="73"/>
      <c r="S51" s="73"/>
      <c r="T51" s="73"/>
    </row>
    <row r="52" spans="1:20" ht="17.25" customHeight="1">
      <c r="A52" s="288"/>
      <c r="B52" s="335"/>
      <c r="C52" s="336"/>
      <c r="D52" s="337"/>
      <c r="E52" s="306"/>
      <c r="F52" s="333"/>
      <c r="G52" s="333"/>
      <c r="H52" s="97" t="s">
        <v>105</v>
      </c>
      <c r="I52" s="193" t="s">
        <v>98</v>
      </c>
      <c r="J52" s="194">
        <v>0.7</v>
      </c>
      <c r="K52" s="194">
        <f>E51*J52</f>
        <v>2.9386000000000001</v>
      </c>
      <c r="L52" s="102">
        <v>0.15</v>
      </c>
      <c r="M52" s="194">
        <f>J52*L52*1.1671758</f>
        <v>0.122553459</v>
      </c>
      <c r="N52" s="333"/>
      <c r="O52" s="333"/>
      <c r="P52" s="333"/>
      <c r="Q52" s="333"/>
      <c r="R52" s="73"/>
    </row>
    <row r="53" spans="1:20" ht="19.5" customHeight="1">
      <c r="A53" s="96"/>
      <c r="B53" s="90"/>
      <c r="C53" s="90" t="s">
        <v>115</v>
      </c>
      <c r="D53" s="91"/>
      <c r="E53" s="92"/>
      <c r="F53" s="92"/>
      <c r="G53" s="92"/>
      <c r="H53" s="93"/>
      <c r="I53" s="91"/>
      <c r="J53" s="92"/>
      <c r="K53" s="94"/>
      <c r="L53" s="94"/>
      <c r="M53" s="190"/>
      <c r="N53" s="94"/>
      <c r="O53" s="94"/>
      <c r="P53" s="94"/>
      <c r="Q53" s="37">
        <f>SUM(Q50:Q52)</f>
        <v>168.94802131702602</v>
      </c>
      <c r="R53" s="73"/>
    </row>
    <row r="54" spans="1:20" ht="19.5" customHeight="1">
      <c r="A54" s="96"/>
      <c r="B54" s="90"/>
      <c r="C54" s="321" t="s">
        <v>223</v>
      </c>
      <c r="D54" s="322"/>
      <c r="E54" s="322"/>
      <c r="F54" s="92"/>
      <c r="G54" s="92"/>
      <c r="H54" s="93"/>
      <c r="I54" s="91"/>
      <c r="J54" s="92"/>
      <c r="K54" s="94"/>
      <c r="L54" s="94"/>
      <c r="M54" s="190"/>
      <c r="N54" s="94"/>
      <c r="O54" s="94"/>
      <c r="P54" s="94"/>
      <c r="Q54" s="37"/>
      <c r="R54" s="73"/>
    </row>
    <row r="55" spans="1:20" s="101" customFormat="1" ht="19.5" customHeight="1">
      <c r="A55" s="288">
        <v>1</v>
      </c>
      <c r="B55" s="289" t="s">
        <v>106</v>
      </c>
      <c r="C55" s="292" t="s">
        <v>204</v>
      </c>
      <c r="D55" s="295" t="s">
        <v>107</v>
      </c>
      <c r="E55" s="298">
        <v>0.59699999999999998</v>
      </c>
      <c r="F55" s="281">
        <v>1.74</v>
      </c>
      <c r="G55" s="281">
        <v>11.06</v>
      </c>
      <c r="H55" s="87" t="s">
        <v>108</v>
      </c>
      <c r="I55" s="188" t="s">
        <v>98</v>
      </c>
      <c r="J55" s="84">
        <v>1.5</v>
      </c>
      <c r="K55" s="194">
        <f>E55*J55</f>
        <v>0.89549999999999996</v>
      </c>
      <c r="L55" s="98">
        <v>5.1669999999999998</v>
      </c>
      <c r="M55" s="194">
        <f t="shared" ref="M55:M79" si="9">J55*L55*1.1671758</f>
        <v>9.0461960378999997</v>
      </c>
      <c r="N55" s="281">
        <f>F55*1.78457</f>
        <v>3.1051517999999998</v>
      </c>
      <c r="O55" s="281">
        <f>G55*2.55032</f>
        <v>28.206539200000002</v>
      </c>
      <c r="P55" s="281">
        <f>SUM(M55:M57,N55,O55)</f>
        <v>131.87905945540001</v>
      </c>
      <c r="Q55" s="284">
        <f>E55*P55</f>
        <v>78.7317984948738</v>
      </c>
      <c r="R55" s="100"/>
    </row>
    <row r="56" spans="1:20" ht="21" customHeight="1">
      <c r="A56" s="288"/>
      <c r="B56" s="290"/>
      <c r="C56" s="293"/>
      <c r="D56" s="296"/>
      <c r="E56" s="299"/>
      <c r="F56" s="282"/>
      <c r="G56" s="282"/>
      <c r="H56" s="87" t="s">
        <v>109</v>
      </c>
      <c r="I56" s="193" t="s">
        <v>98</v>
      </c>
      <c r="J56" s="194">
        <v>18.899999999999999</v>
      </c>
      <c r="K56" s="194">
        <f>E55*J56</f>
        <v>11.283299999999999</v>
      </c>
      <c r="L56" s="103">
        <v>4.125</v>
      </c>
      <c r="M56" s="194">
        <f t="shared" si="9"/>
        <v>90.995943307499999</v>
      </c>
      <c r="N56" s="282"/>
      <c r="O56" s="282"/>
      <c r="P56" s="282"/>
      <c r="Q56" s="285"/>
      <c r="R56" s="73"/>
      <c r="S56" s="73"/>
      <c r="T56" s="73"/>
    </row>
    <row r="57" spans="1:20" ht="14.25">
      <c r="A57" s="288"/>
      <c r="B57" s="291"/>
      <c r="C57" s="294"/>
      <c r="D57" s="297"/>
      <c r="E57" s="300"/>
      <c r="F57" s="283"/>
      <c r="G57" s="283"/>
      <c r="H57" s="97" t="s">
        <v>105</v>
      </c>
      <c r="I57" s="193" t="s">
        <v>98</v>
      </c>
      <c r="J57" s="99">
        <v>3</v>
      </c>
      <c r="K57" s="194">
        <f>E55*J57</f>
        <v>1.7909999999999999</v>
      </c>
      <c r="L57" s="102">
        <v>0.15</v>
      </c>
      <c r="M57" s="194">
        <f t="shared" si="9"/>
        <v>0.52522910999999994</v>
      </c>
      <c r="N57" s="283"/>
      <c r="O57" s="283"/>
      <c r="P57" s="283"/>
      <c r="Q57" s="286"/>
      <c r="R57" s="73"/>
      <c r="S57" s="73"/>
      <c r="T57" s="73"/>
    </row>
    <row r="58" spans="1:20" ht="14.25">
      <c r="A58" s="301">
        <v>2</v>
      </c>
      <c r="B58" s="303" t="s">
        <v>188</v>
      </c>
      <c r="C58" s="304" t="s">
        <v>202</v>
      </c>
      <c r="D58" s="305" t="s">
        <v>123</v>
      </c>
      <c r="E58" s="306">
        <v>5.97</v>
      </c>
      <c r="F58" s="287">
        <v>0.8</v>
      </c>
      <c r="G58" s="287">
        <v>0.26</v>
      </c>
      <c r="H58" s="97" t="s">
        <v>203</v>
      </c>
      <c r="I58" s="188" t="s">
        <v>98</v>
      </c>
      <c r="J58" s="190">
        <v>1.22</v>
      </c>
      <c r="K58" s="190">
        <f>E58*J58</f>
        <v>7.2833999999999994</v>
      </c>
      <c r="L58" s="98">
        <v>1.8</v>
      </c>
      <c r="M58" s="190">
        <f t="shared" si="9"/>
        <v>2.5631180568000005</v>
      </c>
      <c r="N58" s="287">
        <f>F58*1.78457</f>
        <v>1.427656</v>
      </c>
      <c r="O58" s="287">
        <f>G58*2.55032</f>
        <v>0.66308320000000009</v>
      </c>
      <c r="P58" s="287">
        <f>SUM(M58:M59,N58,O58)</f>
        <v>4.6661126027000002</v>
      </c>
      <c r="Q58" s="287">
        <f>E58*P58</f>
        <v>27.856692238118999</v>
      </c>
      <c r="R58" s="73"/>
    </row>
    <row r="59" spans="1:20" s="101" customFormat="1" ht="15" customHeight="1">
      <c r="A59" s="302"/>
      <c r="B59" s="303"/>
      <c r="C59" s="304"/>
      <c r="D59" s="305"/>
      <c r="E59" s="306"/>
      <c r="F59" s="287"/>
      <c r="G59" s="287"/>
      <c r="H59" s="97" t="s">
        <v>105</v>
      </c>
      <c r="I59" s="188" t="s">
        <v>98</v>
      </c>
      <c r="J59" s="194">
        <v>7.0000000000000007E-2</v>
      </c>
      <c r="K59" s="190">
        <f>E58*J59</f>
        <v>0.41790000000000005</v>
      </c>
      <c r="L59" s="98">
        <v>0.15</v>
      </c>
      <c r="M59" s="190">
        <f t="shared" si="9"/>
        <v>1.2255345900000002E-2</v>
      </c>
      <c r="N59" s="287"/>
      <c r="O59" s="287"/>
      <c r="P59" s="287"/>
      <c r="Q59" s="287"/>
      <c r="R59" s="100"/>
    </row>
    <row r="60" spans="1:20" ht="25.5" customHeight="1">
      <c r="A60" s="279">
        <v>3</v>
      </c>
      <c r="B60" s="309" t="s">
        <v>205</v>
      </c>
      <c r="C60" s="315" t="s">
        <v>206</v>
      </c>
      <c r="D60" s="311" t="s">
        <v>107</v>
      </c>
      <c r="E60" s="313">
        <v>0.59699999999999998</v>
      </c>
      <c r="F60" s="313">
        <v>31.274999999999999</v>
      </c>
      <c r="G60" s="313">
        <v>0.5</v>
      </c>
      <c r="H60" s="111" t="s">
        <v>207</v>
      </c>
      <c r="I60" s="112" t="s">
        <v>125</v>
      </c>
      <c r="J60" s="98">
        <v>15.35</v>
      </c>
      <c r="K60" s="194">
        <f>E60*J60</f>
        <v>9.1639499999999998</v>
      </c>
      <c r="L60" s="98">
        <v>11.667</v>
      </c>
      <c r="M60" s="190">
        <f t="shared" si="9"/>
        <v>209.02770489951001</v>
      </c>
      <c r="N60" s="313">
        <f>F60*1.78457</f>
        <v>55.81242675</v>
      </c>
      <c r="O60" s="313">
        <f>G60*2.55032</f>
        <v>1.2751600000000001</v>
      </c>
      <c r="P60" s="313">
        <f>SUM(M60:M63,N60,O60)</f>
        <v>284.93707522624607</v>
      </c>
      <c r="Q60" s="307">
        <f>E60*P60</f>
        <v>170.10743391006889</v>
      </c>
      <c r="R60" s="73"/>
    </row>
    <row r="61" spans="1:20" s="22" customFormat="1" ht="15.75" customHeight="1">
      <c r="A61" s="288"/>
      <c r="B61" s="310"/>
      <c r="C61" s="316"/>
      <c r="D61" s="312"/>
      <c r="E61" s="314"/>
      <c r="F61" s="314"/>
      <c r="G61" s="314"/>
      <c r="H61" s="87" t="s">
        <v>208</v>
      </c>
      <c r="I61" s="188" t="s">
        <v>98</v>
      </c>
      <c r="J61" s="98">
        <v>1.02</v>
      </c>
      <c r="K61" s="194">
        <f>E60*J61</f>
        <v>0.60894000000000004</v>
      </c>
      <c r="L61" s="98">
        <v>5.2080000000000002</v>
      </c>
      <c r="M61" s="190">
        <f t="shared" si="9"/>
        <v>6.2002245977280008</v>
      </c>
      <c r="N61" s="314"/>
      <c r="O61" s="314"/>
      <c r="P61" s="314"/>
      <c r="Q61" s="308"/>
    </row>
    <row r="62" spans="1:20" s="22" customFormat="1" ht="13.5" customHeight="1">
      <c r="A62" s="288"/>
      <c r="B62" s="310"/>
      <c r="C62" s="316"/>
      <c r="D62" s="312"/>
      <c r="E62" s="314"/>
      <c r="F62" s="314"/>
      <c r="G62" s="314"/>
      <c r="H62" s="87" t="s">
        <v>209</v>
      </c>
      <c r="I62" s="193" t="s">
        <v>98</v>
      </c>
      <c r="J62" s="98">
        <v>1.28</v>
      </c>
      <c r="K62" s="194">
        <f>E60*J62</f>
        <v>0.76415999999999995</v>
      </c>
      <c r="L62" s="98">
        <v>5.1669999999999998</v>
      </c>
      <c r="M62" s="190">
        <f t="shared" si="9"/>
        <v>7.7194206190080008</v>
      </c>
      <c r="N62" s="314"/>
      <c r="O62" s="314"/>
      <c r="P62" s="314"/>
      <c r="Q62" s="308"/>
    </row>
    <row r="63" spans="1:20" s="22" customFormat="1" ht="14.25">
      <c r="A63" s="288"/>
      <c r="B63" s="310"/>
      <c r="C63" s="317"/>
      <c r="D63" s="312"/>
      <c r="E63" s="318"/>
      <c r="F63" s="314"/>
      <c r="G63" s="314"/>
      <c r="H63" s="97" t="s">
        <v>203</v>
      </c>
      <c r="I63" s="188" t="s">
        <v>98</v>
      </c>
      <c r="J63" s="190">
        <v>2.1</v>
      </c>
      <c r="K63" s="194">
        <f>E60*J63</f>
        <v>1.2537</v>
      </c>
      <c r="L63" s="98">
        <v>2</v>
      </c>
      <c r="M63" s="190">
        <f t="shared" si="9"/>
        <v>4.9021383600000004</v>
      </c>
      <c r="N63" s="314"/>
      <c r="O63" s="314"/>
      <c r="P63" s="314"/>
      <c r="Q63" s="308"/>
    </row>
    <row r="64" spans="1:20" s="101" customFormat="1" ht="19.5" customHeight="1">
      <c r="A64" s="288">
        <v>4</v>
      </c>
      <c r="B64" s="289" t="s">
        <v>106</v>
      </c>
      <c r="C64" s="292" t="s">
        <v>228</v>
      </c>
      <c r="D64" s="295" t="s">
        <v>107</v>
      </c>
      <c r="E64" s="298">
        <v>0.15509999999999999</v>
      </c>
      <c r="F64" s="281">
        <v>1.74</v>
      </c>
      <c r="G64" s="281">
        <v>11.06</v>
      </c>
      <c r="H64" s="87"/>
      <c r="I64" s="188"/>
      <c r="J64" s="84"/>
      <c r="K64" s="194"/>
      <c r="L64" s="98"/>
      <c r="M64" s="194"/>
      <c r="N64" s="281">
        <f>F64*1.78457</f>
        <v>3.1051517999999998</v>
      </c>
      <c r="O64" s="281">
        <f>G64*2.55032</f>
        <v>28.206539200000002</v>
      </c>
      <c r="P64" s="281">
        <f>SUM(M64:M66,N64,O64)</f>
        <v>65.901646138480004</v>
      </c>
      <c r="Q64" s="284">
        <f>E64*P64</f>
        <v>10.221345316078247</v>
      </c>
      <c r="R64" s="100"/>
    </row>
    <row r="65" spans="1:20" ht="21" customHeight="1">
      <c r="A65" s="288"/>
      <c r="B65" s="290"/>
      <c r="C65" s="293"/>
      <c r="D65" s="296"/>
      <c r="E65" s="299"/>
      <c r="F65" s="282"/>
      <c r="G65" s="282"/>
      <c r="H65" s="87" t="s">
        <v>229</v>
      </c>
      <c r="I65" s="193" t="s">
        <v>98</v>
      </c>
      <c r="J65" s="194">
        <v>6.8</v>
      </c>
      <c r="K65" s="194">
        <f>E64*J65</f>
        <v>1.0546799999999998</v>
      </c>
      <c r="L65" s="103">
        <v>4.2919999999999998</v>
      </c>
      <c r="M65" s="194">
        <f t="shared" ref="M65:M66" si="10">J65*L65*1.1671758</f>
        <v>34.064726028480003</v>
      </c>
      <c r="N65" s="282"/>
      <c r="O65" s="282"/>
      <c r="P65" s="282"/>
      <c r="Q65" s="285"/>
      <c r="R65" s="73"/>
      <c r="S65" s="73"/>
      <c r="T65" s="73"/>
    </row>
    <row r="66" spans="1:20" ht="14.25">
      <c r="A66" s="288"/>
      <c r="B66" s="291"/>
      <c r="C66" s="294"/>
      <c r="D66" s="297"/>
      <c r="E66" s="300"/>
      <c r="F66" s="283"/>
      <c r="G66" s="283"/>
      <c r="H66" s="97" t="s">
        <v>105</v>
      </c>
      <c r="I66" s="193" t="s">
        <v>98</v>
      </c>
      <c r="J66" s="99">
        <v>3</v>
      </c>
      <c r="K66" s="194">
        <f>E64*J66</f>
        <v>0.46529999999999994</v>
      </c>
      <c r="L66" s="102">
        <v>0.15</v>
      </c>
      <c r="M66" s="194">
        <f t="shared" si="10"/>
        <v>0.52522910999999994</v>
      </c>
      <c r="N66" s="283"/>
      <c r="O66" s="283"/>
      <c r="P66" s="283"/>
      <c r="Q66" s="286"/>
      <c r="R66" s="73"/>
      <c r="S66" s="73"/>
      <c r="T66" s="73"/>
    </row>
    <row r="67" spans="1:20" s="101" customFormat="1" ht="19.5" customHeight="1">
      <c r="A67" s="288">
        <v>4</v>
      </c>
      <c r="B67" s="289" t="s">
        <v>210</v>
      </c>
      <c r="C67" s="292" t="s">
        <v>216</v>
      </c>
      <c r="D67" s="295" t="s">
        <v>123</v>
      </c>
      <c r="E67" s="284">
        <v>1.5509999999999999</v>
      </c>
      <c r="F67" s="281">
        <v>2.4500000000000002</v>
      </c>
      <c r="G67" s="281">
        <v>0.37</v>
      </c>
      <c r="H67" s="87" t="s">
        <v>215</v>
      </c>
      <c r="I67" s="193" t="s">
        <v>178</v>
      </c>
      <c r="J67" s="194">
        <v>1.02</v>
      </c>
      <c r="K67" s="194">
        <f>E67*J67</f>
        <v>1.58202</v>
      </c>
      <c r="L67" s="98">
        <v>25.204999999999998</v>
      </c>
      <c r="M67" s="194">
        <f t="shared" si="9"/>
        <v>30.007039359780002</v>
      </c>
      <c r="N67" s="281">
        <f>F67*1.78457</f>
        <v>4.3721965000000003</v>
      </c>
      <c r="O67" s="281">
        <f>G67*2.55032</f>
        <v>0.94361840000000008</v>
      </c>
      <c r="P67" s="281">
        <f>SUM(M67:M69,N67,O67)</f>
        <v>44.074720774972086</v>
      </c>
      <c r="Q67" s="284">
        <f>E67*P67</f>
        <v>68.359891921981699</v>
      </c>
      <c r="R67" s="100"/>
    </row>
    <row r="68" spans="1:20" ht="15.75" customHeight="1">
      <c r="A68" s="288"/>
      <c r="B68" s="290"/>
      <c r="C68" s="293"/>
      <c r="D68" s="296"/>
      <c r="E68" s="285"/>
      <c r="F68" s="282"/>
      <c r="G68" s="282"/>
      <c r="H68" s="87" t="s">
        <v>211</v>
      </c>
      <c r="I68" s="193" t="s">
        <v>212</v>
      </c>
      <c r="J68" s="194">
        <v>1.61</v>
      </c>
      <c r="K68" s="194">
        <f>E67*J68</f>
        <v>2.4971100000000002</v>
      </c>
      <c r="L68" s="98">
        <v>3.5</v>
      </c>
      <c r="M68" s="194">
        <f t="shared" si="9"/>
        <v>6.5770356330000013</v>
      </c>
      <c r="N68" s="282"/>
      <c r="O68" s="282"/>
      <c r="P68" s="282"/>
      <c r="Q68" s="285"/>
      <c r="R68" s="73"/>
      <c r="S68" s="73"/>
      <c r="T68" s="73"/>
    </row>
    <row r="69" spans="1:20" ht="15" customHeight="1">
      <c r="A69" s="288"/>
      <c r="B69" s="291"/>
      <c r="C69" s="294"/>
      <c r="D69" s="297"/>
      <c r="E69" s="286"/>
      <c r="F69" s="283"/>
      <c r="G69" s="283"/>
      <c r="H69" s="87" t="s">
        <v>213</v>
      </c>
      <c r="I69" s="193" t="s">
        <v>214</v>
      </c>
      <c r="J69" s="194">
        <v>1.72E-2</v>
      </c>
      <c r="K69" s="194">
        <f>E67*J69</f>
        <v>2.6677199999999998E-2</v>
      </c>
      <c r="L69" s="98">
        <v>108.333</v>
      </c>
      <c r="M69" s="194">
        <f t="shared" si="9"/>
        <v>2.1748308821920803</v>
      </c>
      <c r="N69" s="283"/>
      <c r="O69" s="283"/>
      <c r="P69" s="283"/>
      <c r="Q69" s="286"/>
      <c r="R69" s="73"/>
      <c r="S69" s="73"/>
      <c r="T69" s="73"/>
    </row>
    <row r="70" spans="1:20" ht="25.5">
      <c r="A70" s="279">
        <v>5</v>
      </c>
      <c r="B70" s="309" t="s">
        <v>163</v>
      </c>
      <c r="C70" s="309" t="s">
        <v>218</v>
      </c>
      <c r="D70" s="311" t="s">
        <v>123</v>
      </c>
      <c r="E70" s="313">
        <v>0.75</v>
      </c>
      <c r="F70" s="313">
        <v>1.55</v>
      </c>
      <c r="G70" s="313">
        <v>0.33</v>
      </c>
      <c r="H70" s="111" t="s">
        <v>217</v>
      </c>
      <c r="I70" s="112" t="s">
        <v>125</v>
      </c>
      <c r="J70" s="98">
        <v>1.02</v>
      </c>
      <c r="K70" s="98">
        <f t="shared" ref="K70" si="11">E70*J70</f>
        <v>0.76500000000000001</v>
      </c>
      <c r="L70" s="98">
        <v>29.817</v>
      </c>
      <c r="M70" s="190">
        <f t="shared" si="9"/>
        <v>35.497714445172008</v>
      </c>
      <c r="N70" s="313">
        <f>F70*1.78457</f>
        <v>2.7660835000000001</v>
      </c>
      <c r="O70" s="313">
        <f>G70*2.55032</f>
        <v>0.84160560000000006</v>
      </c>
      <c r="P70" s="313">
        <f>SUM(M70:M73,N70,O70)</f>
        <v>44.68589806066511</v>
      </c>
      <c r="Q70" s="307">
        <f>E70*P70</f>
        <v>33.514423545498829</v>
      </c>
      <c r="R70" s="73"/>
    </row>
    <row r="71" spans="1:20" s="22" customFormat="1" ht="15.75" customHeight="1">
      <c r="A71" s="288"/>
      <c r="B71" s="310"/>
      <c r="C71" s="310"/>
      <c r="D71" s="312"/>
      <c r="E71" s="314"/>
      <c r="F71" s="314"/>
      <c r="G71" s="314"/>
      <c r="H71" s="111" t="s">
        <v>126</v>
      </c>
      <c r="I71" s="112" t="s">
        <v>127</v>
      </c>
      <c r="J71" s="98">
        <v>0.71699999999999997</v>
      </c>
      <c r="K71" s="98">
        <f>E70*J71</f>
        <v>0.53774999999999995</v>
      </c>
      <c r="L71" s="98">
        <v>3.5</v>
      </c>
      <c r="M71" s="190">
        <f t="shared" si="9"/>
        <v>2.9290276701000004</v>
      </c>
      <c r="N71" s="314"/>
      <c r="O71" s="314"/>
      <c r="P71" s="314"/>
      <c r="Q71" s="308"/>
    </row>
    <row r="72" spans="1:20" s="22" customFormat="1" ht="13.5" customHeight="1">
      <c r="A72" s="288"/>
      <c r="B72" s="310"/>
      <c r="C72" s="310"/>
      <c r="D72" s="312"/>
      <c r="E72" s="314"/>
      <c r="F72" s="314"/>
      <c r="G72" s="314"/>
      <c r="H72" s="111" t="s">
        <v>128</v>
      </c>
      <c r="I72" s="112" t="s">
        <v>123</v>
      </c>
      <c r="J72" s="98">
        <v>1.6500000000000001E-2</v>
      </c>
      <c r="K72" s="98">
        <f>E70*J72</f>
        <v>1.2375000000000001E-2</v>
      </c>
      <c r="L72" s="98">
        <v>108.333</v>
      </c>
      <c r="M72" s="190">
        <f t="shared" si="9"/>
        <v>2.0863203230331</v>
      </c>
      <c r="N72" s="314"/>
      <c r="O72" s="314"/>
      <c r="P72" s="314"/>
      <c r="Q72" s="308"/>
    </row>
    <row r="73" spans="1:20" s="22" customFormat="1">
      <c r="A73" s="288"/>
      <c r="B73" s="310"/>
      <c r="C73" s="310"/>
      <c r="D73" s="312"/>
      <c r="E73" s="314"/>
      <c r="F73" s="314"/>
      <c r="G73" s="314"/>
      <c r="H73" s="111" t="s">
        <v>129</v>
      </c>
      <c r="I73" s="112" t="s">
        <v>130</v>
      </c>
      <c r="J73" s="98">
        <v>0.9</v>
      </c>
      <c r="K73" s="98">
        <f>E70*J73</f>
        <v>0.67500000000000004</v>
      </c>
      <c r="L73" s="98">
        <v>0.53800000000000003</v>
      </c>
      <c r="M73" s="190">
        <f t="shared" si="9"/>
        <v>0.56514652236000007</v>
      </c>
      <c r="N73" s="314"/>
      <c r="O73" s="314"/>
      <c r="P73" s="314"/>
      <c r="Q73" s="308"/>
    </row>
    <row r="74" spans="1:20" ht="25.5">
      <c r="A74" s="279">
        <v>5</v>
      </c>
      <c r="B74" s="309" t="s">
        <v>163</v>
      </c>
      <c r="C74" s="309" t="s">
        <v>219</v>
      </c>
      <c r="D74" s="311" t="s">
        <v>123</v>
      </c>
      <c r="E74" s="313">
        <v>0.3075</v>
      </c>
      <c r="F74" s="313">
        <v>1.55</v>
      </c>
      <c r="G74" s="313">
        <v>0.33</v>
      </c>
      <c r="H74" s="111" t="s">
        <v>217</v>
      </c>
      <c r="I74" s="112" t="s">
        <v>125</v>
      </c>
      <c r="J74" s="98">
        <v>1.02</v>
      </c>
      <c r="K74" s="98">
        <f t="shared" ref="K74" si="12">E74*J74</f>
        <v>0.31364999999999998</v>
      </c>
      <c r="L74" s="98">
        <v>29.817</v>
      </c>
      <c r="M74" s="190">
        <f t="shared" si="9"/>
        <v>35.497714445172008</v>
      </c>
      <c r="N74" s="313">
        <f>F74*1.78457</f>
        <v>2.7660835000000001</v>
      </c>
      <c r="O74" s="313">
        <f>G74*2.55032</f>
        <v>0.84160560000000006</v>
      </c>
      <c r="P74" s="313">
        <f>SUM(M74:M77,N74,O74)</f>
        <v>44.68589806066511</v>
      </c>
      <c r="Q74" s="307">
        <f>E74*P74</f>
        <v>13.740913653654522</v>
      </c>
      <c r="R74" s="73"/>
    </row>
    <row r="75" spans="1:20" s="22" customFormat="1" ht="15.75" customHeight="1">
      <c r="A75" s="288"/>
      <c r="B75" s="310"/>
      <c r="C75" s="310"/>
      <c r="D75" s="312"/>
      <c r="E75" s="314"/>
      <c r="F75" s="314"/>
      <c r="G75" s="314"/>
      <c r="H75" s="111" t="s">
        <v>126</v>
      </c>
      <c r="I75" s="112" t="s">
        <v>127</v>
      </c>
      <c r="J75" s="98">
        <v>0.71699999999999997</v>
      </c>
      <c r="K75" s="98">
        <f>E74*J75</f>
        <v>0.22047749999999999</v>
      </c>
      <c r="L75" s="98">
        <v>3.5</v>
      </c>
      <c r="M75" s="190">
        <f t="shared" si="9"/>
        <v>2.9290276701000004</v>
      </c>
      <c r="N75" s="314"/>
      <c r="O75" s="314"/>
      <c r="P75" s="314"/>
      <c r="Q75" s="308"/>
    </row>
    <row r="76" spans="1:20" s="22" customFormat="1" ht="13.5" customHeight="1">
      <c r="A76" s="288"/>
      <c r="B76" s="310"/>
      <c r="C76" s="310"/>
      <c r="D76" s="312"/>
      <c r="E76" s="314"/>
      <c r="F76" s="314"/>
      <c r="G76" s="314"/>
      <c r="H76" s="111" t="s">
        <v>128</v>
      </c>
      <c r="I76" s="112" t="s">
        <v>123</v>
      </c>
      <c r="J76" s="98">
        <v>1.6500000000000001E-2</v>
      </c>
      <c r="K76" s="98">
        <f>E74*J76</f>
        <v>5.0737500000000001E-3</v>
      </c>
      <c r="L76" s="98">
        <v>108.333</v>
      </c>
      <c r="M76" s="190">
        <f t="shared" si="9"/>
        <v>2.0863203230331</v>
      </c>
      <c r="N76" s="314"/>
      <c r="O76" s="314"/>
      <c r="P76" s="314"/>
      <c r="Q76" s="308"/>
    </row>
    <row r="77" spans="1:20" s="22" customFormat="1">
      <c r="A77" s="288"/>
      <c r="B77" s="310"/>
      <c r="C77" s="310"/>
      <c r="D77" s="312"/>
      <c r="E77" s="314"/>
      <c r="F77" s="314"/>
      <c r="G77" s="314"/>
      <c r="H77" s="111" t="s">
        <v>129</v>
      </c>
      <c r="I77" s="112" t="s">
        <v>130</v>
      </c>
      <c r="J77" s="98">
        <v>0.9</v>
      </c>
      <c r="K77" s="98">
        <f>E74*J77</f>
        <v>0.27675</v>
      </c>
      <c r="L77" s="98">
        <v>0.53800000000000003</v>
      </c>
      <c r="M77" s="190">
        <f t="shared" si="9"/>
        <v>0.56514652236000007</v>
      </c>
      <c r="N77" s="314"/>
      <c r="O77" s="314"/>
      <c r="P77" s="314"/>
      <c r="Q77" s="308"/>
    </row>
    <row r="78" spans="1:20" ht="14.25">
      <c r="A78" s="301">
        <v>8</v>
      </c>
      <c r="B78" s="303" t="s">
        <v>224</v>
      </c>
      <c r="C78" s="304" t="s">
        <v>226</v>
      </c>
      <c r="D78" s="305" t="s">
        <v>225</v>
      </c>
      <c r="E78" s="306">
        <v>0.39400000000000002</v>
      </c>
      <c r="F78" s="287">
        <v>0.44700000000000001</v>
      </c>
      <c r="G78" s="287">
        <v>0.104</v>
      </c>
      <c r="H78" s="97" t="s">
        <v>203</v>
      </c>
      <c r="I78" s="188" t="s">
        <v>98</v>
      </c>
      <c r="J78" s="98">
        <v>9.1999999999999998E-3</v>
      </c>
      <c r="K78" s="190">
        <f>E78*J78</f>
        <v>3.6248000000000001E-3</v>
      </c>
      <c r="L78" s="98">
        <v>2</v>
      </c>
      <c r="M78" s="190">
        <f t="shared" si="9"/>
        <v>2.1476034720000002E-2</v>
      </c>
      <c r="N78" s="287">
        <f>F78*1.78457</f>
        <v>0.79770278999999999</v>
      </c>
      <c r="O78" s="287">
        <f>G78*2.55032</f>
        <v>0.26523328000000002</v>
      </c>
      <c r="P78" s="287">
        <f>SUM(M78:M79,N78,O78)</f>
        <v>1.1810542609599999</v>
      </c>
      <c r="Q78" s="287">
        <f>E78*P78</f>
        <v>0.46533537881824</v>
      </c>
      <c r="R78" s="73"/>
    </row>
    <row r="79" spans="1:20" s="101" customFormat="1" ht="41.25" customHeight="1">
      <c r="A79" s="302"/>
      <c r="B79" s="303"/>
      <c r="C79" s="304"/>
      <c r="D79" s="305"/>
      <c r="E79" s="306"/>
      <c r="F79" s="287"/>
      <c r="G79" s="287"/>
      <c r="H79" s="97" t="s">
        <v>220</v>
      </c>
      <c r="I79" s="112" t="s">
        <v>227</v>
      </c>
      <c r="J79" s="98">
        <v>3.0000000000000001E-3</v>
      </c>
      <c r="K79" s="190">
        <f>E78*J79</f>
        <v>1.1820000000000001E-3</v>
      </c>
      <c r="L79" s="98">
        <v>27.6</v>
      </c>
      <c r="M79" s="190">
        <f t="shared" si="9"/>
        <v>9.6642156240000027E-2</v>
      </c>
      <c r="N79" s="287"/>
      <c r="O79" s="287"/>
      <c r="P79" s="287"/>
      <c r="Q79" s="287"/>
      <c r="R79" s="100"/>
    </row>
    <row r="80" spans="1:20">
      <c r="A80" s="181"/>
      <c r="B80" s="90"/>
      <c r="C80" s="90" t="s">
        <v>116</v>
      </c>
      <c r="D80" s="91"/>
      <c r="E80" s="92"/>
      <c r="F80" s="92"/>
      <c r="G80" s="92"/>
      <c r="H80" s="93"/>
      <c r="I80" s="91"/>
      <c r="J80" s="92"/>
      <c r="K80" s="94"/>
      <c r="L80" s="94"/>
      <c r="M80" s="190"/>
      <c r="N80" s="94"/>
      <c r="O80" s="94"/>
      <c r="P80" s="94"/>
      <c r="Q80" s="37">
        <f>SUM(Q55:Q79)</f>
        <v>402.99783445909321</v>
      </c>
      <c r="R80" s="73"/>
    </row>
    <row r="81" spans="1:18" ht="19.5" customHeight="1">
      <c r="A81" s="96"/>
      <c r="B81" s="90"/>
      <c r="C81" s="197"/>
      <c r="D81" s="198"/>
      <c r="E81" s="199"/>
      <c r="F81" s="92"/>
      <c r="G81" s="92"/>
      <c r="H81" s="93"/>
      <c r="I81" s="91"/>
      <c r="J81" s="92"/>
      <c r="K81" s="94"/>
      <c r="L81" s="94"/>
      <c r="M81" s="190"/>
      <c r="N81" s="94"/>
      <c r="O81" s="94"/>
      <c r="P81" s="94"/>
      <c r="Q81" s="37"/>
      <c r="R81" s="73"/>
    </row>
    <row r="82" spans="1:18" s="22" customFormat="1" ht="12.75" customHeight="1">
      <c r="A82" s="185"/>
      <c r="B82" s="140"/>
      <c r="C82" s="321" t="s">
        <v>182</v>
      </c>
      <c r="D82" s="322"/>
      <c r="E82" s="322"/>
      <c r="F82" s="195"/>
      <c r="G82" s="195"/>
      <c r="H82" s="135"/>
      <c r="I82" s="112"/>
      <c r="J82" s="98"/>
      <c r="K82" s="190"/>
      <c r="L82" s="98"/>
      <c r="M82" s="190"/>
      <c r="N82" s="195"/>
      <c r="O82" s="195"/>
      <c r="P82" s="139"/>
      <c r="Q82" s="139"/>
    </row>
    <row r="83" spans="1:18" ht="26.25" customHeight="1">
      <c r="A83" s="181">
        <v>1</v>
      </c>
      <c r="B83" s="191" t="s">
        <v>150</v>
      </c>
      <c r="C83" s="192" t="s">
        <v>230</v>
      </c>
      <c r="D83" s="193" t="s">
        <v>145</v>
      </c>
      <c r="E83" s="110">
        <v>0.39100000000000001</v>
      </c>
      <c r="F83" s="194">
        <v>1.56</v>
      </c>
      <c r="G83" s="194">
        <v>5.84</v>
      </c>
      <c r="H83" s="87" t="s">
        <v>146</v>
      </c>
      <c r="I83" s="193" t="s">
        <v>144</v>
      </c>
      <c r="J83" s="88">
        <v>31.5</v>
      </c>
      <c r="K83" s="194">
        <f>E83*J83</f>
        <v>12.316500000000001</v>
      </c>
      <c r="L83" s="194">
        <v>1.25</v>
      </c>
      <c r="M83" s="194">
        <f>J83*L83*1.1671758</f>
        <v>45.957547125000005</v>
      </c>
      <c r="N83" s="194">
        <f>F83*1.78457</f>
        <v>2.7839292000000002</v>
      </c>
      <c r="O83" s="194">
        <f>G83*2.55032</f>
        <v>14.8938688</v>
      </c>
      <c r="P83" s="194">
        <f>SUM(M83:M83,N83,O83)</f>
        <v>63.635345125000008</v>
      </c>
      <c r="Q83" s="194">
        <f>E83*P83</f>
        <v>24.881419943875002</v>
      </c>
      <c r="R83" s="73"/>
    </row>
    <row r="84" spans="1:18" s="22" customFormat="1" ht="14.25" customHeight="1">
      <c r="A84" s="96"/>
      <c r="B84" s="90"/>
      <c r="C84" s="90" t="s">
        <v>131</v>
      </c>
      <c r="D84" s="91"/>
      <c r="E84" s="92"/>
      <c r="F84" s="92"/>
      <c r="G84" s="92"/>
      <c r="H84" s="93"/>
      <c r="I84" s="91"/>
      <c r="J84" s="92"/>
      <c r="K84" s="37"/>
      <c r="L84" s="94"/>
      <c r="M84" s="190"/>
      <c r="N84" s="94"/>
      <c r="O84" s="94"/>
      <c r="P84" s="94"/>
      <c r="Q84" s="37">
        <f>SUM(Q83:Q83)</f>
        <v>24.881419943875002</v>
      </c>
    </row>
    <row r="85" spans="1:18" s="22" customFormat="1" ht="14.25" customHeight="1">
      <c r="A85" s="96"/>
      <c r="B85" s="90"/>
      <c r="C85" s="90"/>
      <c r="D85" s="91"/>
      <c r="E85" s="92"/>
      <c r="F85" s="92"/>
      <c r="G85" s="92"/>
      <c r="H85" s="93"/>
      <c r="I85" s="91"/>
      <c r="J85" s="92"/>
      <c r="K85" s="37"/>
      <c r="L85" s="94"/>
      <c r="M85" s="190"/>
      <c r="N85" s="94"/>
      <c r="O85" s="94"/>
      <c r="P85" s="94"/>
      <c r="Q85" s="37"/>
    </row>
    <row r="86" spans="1:18">
      <c r="A86" s="181"/>
      <c r="B86" s="191"/>
      <c r="C86" s="321" t="s">
        <v>175</v>
      </c>
      <c r="D86" s="322"/>
      <c r="E86" s="322"/>
      <c r="F86" s="194"/>
      <c r="G86" s="194"/>
      <c r="H86" s="87"/>
      <c r="I86" s="193"/>
      <c r="J86" s="88"/>
      <c r="K86" s="194"/>
      <c r="L86" s="194"/>
      <c r="M86" s="194"/>
      <c r="N86" s="194"/>
      <c r="O86" s="194"/>
      <c r="P86" s="194"/>
      <c r="Q86" s="194"/>
      <c r="R86" s="73"/>
    </row>
    <row r="87" spans="1:18" s="22" customFormat="1" ht="30.75" customHeight="1">
      <c r="A87" s="279">
        <v>1</v>
      </c>
      <c r="B87" s="289" t="s">
        <v>185</v>
      </c>
      <c r="C87" s="292" t="s">
        <v>176</v>
      </c>
      <c r="D87" s="295" t="s">
        <v>177</v>
      </c>
      <c r="E87" s="284">
        <v>2</v>
      </c>
      <c r="F87" s="307">
        <v>1.67</v>
      </c>
      <c r="G87" s="307">
        <v>0.65</v>
      </c>
      <c r="H87" s="111" t="s">
        <v>186</v>
      </c>
      <c r="I87" s="193" t="s">
        <v>178</v>
      </c>
      <c r="J87" s="98">
        <v>0.105</v>
      </c>
      <c r="K87" s="85">
        <f>E87*J87</f>
        <v>0.21</v>
      </c>
      <c r="L87" s="98">
        <v>28.141999999999999</v>
      </c>
      <c r="M87" s="194">
        <f t="shared" ref="M87:M89" si="13">J87*L87*1.1671758</f>
        <v>3.448899443178</v>
      </c>
      <c r="N87" s="284">
        <f>F87*1.78457</f>
        <v>2.9802318999999997</v>
      </c>
      <c r="O87" s="284">
        <f>G87*2.55032</f>
        <v>1.6577080000000002</v>
      </c>
      <c r="P87" s="284">
        <f>SUM(M87:M89,N87,O87)</f>
        <v>28.528756304378003</v>
      </c>
      <c r="Q87" s="284">
        <f>E87*P87</f>
        <v>57.057512608756007</v>
      </c>
    </row>
    <row r="88" spans="1:18" s="22" customFormat="1" ht="17.25" customHeight="1">
      <c r="A88" s="288"/>
      <c r="B88" s="290"/>
      <c r="C88" s="293"/>
      <c r="D88" s="296"/>
      <c r="E88" s="285"/>
      <c r="F88" s="308"/>
      <c r="G88" s="308"/>
      <c r="H88" s="87" t="s">
        <v>187</v>
      </c>
      <c r="I88" s="193" t="s">
        <v>119</v>
      </c>
      <c r="J88" s="98">
        <v>3</v>
      </c>
      <c r="K88" s="85">
        <f>E87*J88</f>
        <v>6</v>
      </c>
      <c r="L88" s="98">
        <v>1.8380000000000001</v>
      </c>
      <c r="M88" s="194">
        <f t="shared" si="13"/>
        <v>6.4358073612000011</v>
      </c>
      <c r="N88" s="285"/>
      <c r="O88" s="285"/>
      <c r="P88" s="285"/>
      <c r="Q88" s="285"/>
    </row>
    <row r="89" spans="1:18" s="22" customFormat="1" ht="12.75" customHeight="1">
      <c r="A89" s="288"/>
      <c r="B89" s="291"/>
      <c r="C89" s="294"/>
      <c r="D89" s="297"/>
      <c r="E89" s="286"/>
      <c r="F89" s="334"/>
      <c r="G89" s="334"/>
      <c r="H89" s="87" t="s">
        <v>179</v>
      </c>
      <c r="I89" s="193" t="s">
        <v>177</v>
      </c>
      <c r="J89" s="88">
        <v>1</v>
      </c>
      <c r="K89" s="85">
        <f>E87*J89</f>
        <v>2</v>
      </c>
      <c r="L89" s="190">
        <v>12</v>
      </c>
      <c r="M89" s="194">
        <f t="shared" si="13"/>
        <v>14.006109600000002</v>
      </c>
      <c r="N89" s="286"/>
      <c r="O89" s="286"/>
      <c r="P89" s="286"/>
      <c r="Q89" s="286"/>
    </row>
    <row r="90" spans="1:18" s="22" customFormat="1" ht="14.25" customHeight="1">
      <c r="A90" s="96"/>
      <c r="B90" s="90"/>
      <c r="C90" s="90" t="s">
        <v>147</v>
      </c>
      <c r="D90" s="91"/>
      <c r="E90" s="92"/>
      <c r="F90" s="92"/>
      <c r="G90" s="92"/>
      <c r="H90" s="93"/>
      <c r="I90" s="91"/>
      <c r="J90" s="92"/>
      <c r="K90" s="37"/>
      <c r="L90" s="94"/>
      <c r="M90" s="190"/>
      <c r="N90" s="94"/>
      <c r="O90" s="94"/>
      <c r="P90" s="94"/>
      <c r="Q90" s="37">
        <f>SUM(Q87:Q89)</f>
        <v>57.057512608756007</v>
      </c>
    </row>
    <row r="91" spans="1:18" s="22" customFormat="1">
      <c r="A91" s="96"/>
      <c r="B91" s="90"/>
      <c r="C91" s="90" t="s">
        <v>151</v>
      </c>
      <c r="D91" s="91"/>
      <c r="E91" s="92"/>
      <c r="F91" s="92"/>
      <c r="G91" s="92"/>
      <c r="H91" s="93"/>
      <c r="I91" s="91"/>
      <c r="J91" s="92"/>
      <c r="K91" s="94"/>
      <c r="L91" s="94"/>
      <c r="M91" s="190"/>
      <c r="N91" s="94"/>
      <c r="O91" s="94"/>
      <c r="P91" s="94"/>
      <c r="Q91" s="37">
        <f>Q21+Q48+Q53+Q80+Q84+Q90</f>
        <v>13654.413055615893</v>
      </c>
    </row>
    <row r="92" spans="1:18" s="22" customFormat="1">
      <c r="A92" s="96"/>
      <c r="B92" s="113"/>
      <c r="C92" s="113" t="s">
        <v>132</v>
      </c>
      <c r="D92" s="113"/>
      <c r="E92" s="114"/>
      <c r="F92" s="113"/>
      <c r="G92" s="113"/>
      <c r="H92" s="113"/>
      <c r="I92" s="113"/>
      <c r="J92" s="113"/>
      <c r="K92" s="115"/>
      <c r="L92" s="113"/>
      <c r="M92" s="115"/>
      <c r="N92" s="115"/>
      <c r="O92" s="115"/>
      <c r="P92" s="115"/>
      <c r="Q92" s="115">
        <f>Q91*1.133</f>
        <v>15470.449992012806</v>
      </c>
    </row>
    <row r="93" spans="1:18" s="65" customFormat="1">
      <c r="A93" s="113"/>
      <c r="B93" s="113"/>
      <c r="C93" s="113" t="s">
        <v>133</v>
      </c>
      <c r="D93" s="113"/>
      <c r="E93" s="114"/>
      <c r="F93" s="113"/>
      <c r="G93" s="113"/>
      <c r="H93" s="113"/>
      <c r="I93" s="113"/>
      <c r="J93" s="113"/>
      <c r="K93" s="115"/>
      <c r="L93" s="113"/>
      <c r="M93" s="115"/>
      <c r="N93" s="115"/>
      <c r="O93" s="115"/>
      <c r="P93" s="115"/>
      <c r="Q93" s="115">
        <f>Q92*1.11</f>
        <v>17172.199491134215</v>
      </c>
    </row>
    <row r="94" spans="1:18" s="65" customFormat="1">
      <c r="A94" s="69"/>
      <c r="B94" s="69"/>
      <c r="C94" s="69"/>
      <c r="D94" s="116"/>
      <c r="E94" s="69"/>
      <c r="F94" s="69"/>
      <c r="G94" s="69"/>
      <c r="H94" s="69"/>
      <c r="I94" s="69"/>
      <c r="J94" s="117"/>
      <c r="K94" s="69"/>
      <c r="L94" s="117"/>
      <c r="M94" s="117"/>
      <c r="N94" s="117"/>
      <c r="O94" s="117"/>
      <c r="P94" s="117"/>
    </row>
    <row r="95" spans="1:18" s="65" customFormat="1">
      <c r="A95" s="69"/>
      <c r="C95" s="65" t="s">
        <v>148</v>
      </c>
      <c r="M95" s="118"/>
      <c r="N95" s="118"/>
      <c r="O95" s="118"/>
      <c r="P95" s="118"/>
      <c r="Q95" s="118"/>
    </row>
    <row r="96" spans="1:18" s="65" customFormat="1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119"/>
      <c r="N96" s="119"/>
      <c r="O96" s="119"/>
      <c r="P96" s="119"/>
      <c r="Q96" s="117"/>
      <c r="R96" s="120"/>
    </row>
    <row r="97" spans="13:13" s="73" customFormat="1" ht="12.75" customHeight="1">
      <c r="M97" s="121"/>
    </row>
    <row r="98" spans="13:13" s="73" customFormat="1">
      <c r="M98" s="121"/>
    </row>
    <row r="99" spans="13:13" s="73" customFormat="1">
      <c r="M99" s="121"/>
    </row>
    <row r="100" spans="13:13" s="73" customFormat="1">
      <c r="M100" s="121"/>
    </row>
    <row r="101" spans="13:13" s="73" customFormat="1" ht="12.75" customHeight="1">
      <c r="M101" s="121"/>
    </row>
    <row r="102" spans="13:13" s="73" customFormat="1">
      <c r="M102" s="121"/>
    </row>
    <row r="103" spans="13:13" s="73" customFormat="1">
      <c r="M103" s="121"/>
    </row>
    <row r="104" spans="13:13" s="73" customFormat="1">
      <c r="M104" s="121"/>
    </row>
    <row r="105" spans="13:13" s="73" customFormat="1" ht="12.75" customHeight="1">
      <c r="M105" s="121"/>
    </row>
    <row r="106" spans="13:13" s="73" customFormat="1">
      <c r="M106" s="121"/>
    </row>
    <row r="107" spans="13:13" s="73" customFormat="1">
      <c r="M107" s="121"/>
    </row>
    <row r="108" spans="13:13" s="73" customFormat="1">
      <c r="M108" s="121"/>
    </row>
    <row r="109" spans="13:13" s="73" customFormat="1" ht="12.75" customHeight="1">
      <c r="M109" s="121"/>
    </row>
    <row r="110" spans="13:13" s="73" customFormat="1">
      <c r="M110" s="121"/>
    </row>
    <row r="111" spans="13:13" s="73" customFormat="1">
      <c r="M111" s="121"/>
    </row>
    <row r="112" spans="13:13" s="73" customFormat="1">
      <c r="M112" s="121"/>
    </row>
    <row r="113" spans="1:205" s="73" customFormat="1">
      <c r="M113" s="121"/>
    </row>
    <row r="114" spans="1:205" s="73" customFormat="1">
      <c r="M114" s="121"/>
    </row>
    <row r="115" spans="1:205" s="73" customFormat="1">
      <c r="M115" s="121"/>
    </row>
    <row r="116" spans="1:205" s="73" customFormat="1"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3"/>
      <c r="N116" s="122"/>
      <c r="O116" s="122"/>
      <c r="P116" s="122"/>
      <c r="Q116" s="122"/>
    </row>
    <row r="117" spans="1:205" s="122" customFormat="1" ht="12.75" customHeight="1">
      <c r="M117" s="123"/>
    </row>
    <row r="118" spans="1:205" s="122" customFormat="1"/>
    <row r="119" spans="1:205" s="122" customFormat="1"/>
    <row r="120" spans="1:205" s="125" customFormat="1">
      <c r="A120" s="122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22"/>
      <c r="CO120" s="122"/>
      <c r="CP120" s="122"/>
      <c r="CQ120" s="122"/>
      <c r="CR120" s="122"/>
      <c r="CS120" s="122"/>
      <c r="CT120" s="122"/>
      <c r="CU120" s="122"/>
      <c r="CV120" s="122"/>
      <c r="CW120" s="122"/>
      <c r="CX120" s="122"/>
      <c r="CY120" s="122"/>
      <c r="CZ120" s="122"/>
      <c r="DA120" s="122"/>
      <c r="DB120" s="122"/>
      <c r="DC120" s="122"/>
      <c r="DD120" s="122"/>
      <c r="DE120" s="122"/>
      <c r="DF120" s="122"/>
      <c r="DG120" s="122"/>
      <c r="DH120" s="122"/>
      <c r="DI120" s="122"/>
      <c r="DJ120" s="122"/>
      <c r="DK120" s="122"/>
      <c r="DL120" s="122"/>
      <c r="DM120" s="122"/>
      <c r="DN120" s="122"/>
      <c r="DO120" s="122"/>
      <c r="DP120" s="122"/>
      <c r="DQ120" s="122"/>
      <c r="DR120" s="122"/>
      <c r="DS120" s="122"/>
      <c r="DT120" s="122"/>
      <c r="DU120" s="122"/>
      <c r="DV120" s="122"/>
      <c r="DW120" s="122"/>
      <c r="DX120" s="122"/>
      <c r="DY120" s="122"/>
      <c r="DZ120" s="122"/>
      <c r="EA120" s="122"/>
      <c r="EB120" s="122"/>
      <c r="EC120" s="122"/>
      <c r="ED120" s="122"/>
      <c r="EE120" s="122"/>
      <c r="EF120" s="122"/>
      <c r="EG120" s="122"/>
      <c r="EH120" s="122"/>
      <c r="EI120" s="122"/>
      <c r="EJ120" s="122"/>
      <c r="EK120" s="122"/>
      <c r="EL120" s="122"/>
      <c r="EM120" s="122"/>
      <c r="EN120" s="122"/>
      <c r="EO120" s="122"/>
      <c r="EP120" s="122"/>
      <c r="EQ120" s="122"/>
      <c r="ER120" s="122"/>
      <c r="ES120" s="122"/>
      <c r="ET120" s="122"/>
      <c r="EU120" s="122"/>
      <c r="EV120" s="122"/>
      <c r="EW120" s="122"/>
      <c r="EX120" s="122"/>
      <c r="EY120" s="122"/>
      <c r="EZ120" s="122"/>
      <c r="FA120" s="122"/>
      <c r="FB120" s="122"/>
      <c r="FC120" s="122"/>
      <c r="FD120" s="122"/>
      <c r="FE120" s="122"/>
      <c r="FF120" s="122"/>
      <c r="FG120" s="122"/>
      <c r="FH120" s="122"/>
      <c r="FI120" s="122"/>
      <c r="FJ120" s="122"/>
      <c r="FK120" s="122"/>
      <c r="FL120" s="122"/>
      <c r="FM120" s="122"/>
      <c r="FN120" s="122"/>
      <c r="FO120" s="122"/>
      <c r="FP120" s="122"/>
      <c r="FQ120" s="122"/>
      <c r="FR120" s="122"/>
      <c r="FS120" s="122"/>
      <c r="FT120" s="122"/>
      <c r="FU120" s="122"/>
      <c r="FV120" s="122"/>
      <c r="FW120" s="122"/>
      <c r="FX120" s="122"/>
      <c r="FY120" s="122"/>
      <c r="FZ120" s="122"/>
      <c r="GA120" s="122"/>
      <c r="GB120" s="122"/>
      <c r="GC120" s="122"/>
      <c r="GD120" s="122"/>
      <c r="GE120" s="122"/>
      <c r="GF120" s="122"/>
      <c r="GG120" s="122"/>
      <c r="GH120" s="122"/>
      <c r="GI120" s="122"/>
      <c r="GJ120" s="122"/>
      <c r="GK120" s="122"/>
      <c r="GL120" s="122"/>
      <c r="GM120" s="122"/>
      <c r="GN120" s="122"/>
      <c r="GO120" s="122"/>
      <c r="GP120" s="122"/>
      <c r="GQ120" s="122"/>
      <c r="GR120" s="122"/>
      <c r="GS120" s="122"/>
      <c r="GT120" s="122"/>
      <c r="GU120" s="122"/>
      <c r="GV120" s="122"/>
      <c r="GW120" s="122"/>
    </row>
    <row r="121" spans="1:205" s="124" customFormat="1" ht="24" customHeight="1"/>
    <row r="122" spans="1:205" s="124" customFormat="1" ht="24" customHeigh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</row>
    <row r="123" spans="1:205" s="73" customFormat="1" ht="24" customHeight="1"/>
    <row r="124" spans="1:205" s="73" customFormat="1" ht="24" customHeight="1"/>
    <row r="125" spans="1:205" s="73" customFormat="1" ht="24" customHeight="1"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</row>
    <row r="126" spans="1:205" s="124" customFormat="1" ht="24" customHeight="1"/>
    <row r="127" spans="1:205" s="124" customFormat="1" ht="24" customHeight="1"/>
    <row r="128" spans="1:205" s="124" customFormat="1" ht="24" customHeight="1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</row>
    <row r="129" s="73" customFormat="1" ht="24" customHeight="1"/>
    <row r="130" s="73" customFormat="1" ht="24" customHeight="1"/>
    <row r="131" s="73" customFormat="1" ht="24" customHeight="1"/>
    <row r="132" s="73" customFormat="1" ht="24" customHeight="1"/>
    <row r="133" s="73" customFormat="1"/>
    <row r="134" s="73" customFormat="1"/>
    <row r="135" s="73" customFormat="1"/>
    <row r="136" s="73" customFormat="1"/>
    <row r="137" s="73" customFormat="1"/>
    <row r="138" s="73" customFormat="1"/>
    <row r="139" s="73" customFormat="1"/>
    <row r="140" s="73" customFormat="1"/>
    <row r="141" s="73" customFormat="1"/>
    <row r="142" s="73" customFormat="1"/>
    <row r="143" s="73" customFormat="1"/>
    <row r="144" s="73" customFormat="1"/>
    <row r="145" s="73" customFormat="1"/>
    <row r="146" s="73" customFormat="1"/>
    <row r="147" s="73" customFormat="1"/>
    <row r="148" s="73" customFormat="1"/>
    <row r="149" s="73" customFormat="1"/>
    <row r="150" s="73" customFormat="1"/>
    <row r="151" s="73" customFormat="1"/>
    <row r="152" s="73" customFormat="1"/>
    <row r="153" s="73" customFormat="1"/>
    <row r="154" s="73" customFormat="1"/>
    <row r="155" s="73" customFormat="1"/>
    <row r="156" s="73" customFormat="1"/>
    <row r="157" s="73" customFormat="1"/>
    <row r="158" s="73" customFormat="1"/>
    <row r="159" s="73" customFormat="1"/>
    <row r="160" s="73" customFormat="1"/>
    <row r="161" spans="2:17" s="73" customFormat="1"/>
    <row r="162" spans="2:17" s="73" customFormat="1"/>
    <row r="163" spans="2:17" s="73" customFormat="1"/>
    <row r="164" spans="2:17" s="73" customFormat="1"/>
    <row r="165" spans="2:17" s="73" customFormat="1"/>
    <row r="166" spans="2:17" s="73" customFormat="1"/>
    <row r="167" spans="2:17" s="73" customFormat="1"/>
    <row r="168" spans="2:17" s="73" customFormat="1"/>
    <row r="169" spans="2:17" s="73" customFormat="1"/>
    <row r="170" spans="2:17" s="73" customFormat="1"/>
    <row r="171" spans="2:17" s="73" customFormat="1"/>
    <row r="172" spans="2:17" s="73" customFormat="1"/>
    <row r="173" spans="2:17" s="73" customFormat="1"/>
    <row r="174" spans="2:17" s="73" customFormat="1"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</row>
  </sheetData>
  <mergeCells count="220">
    <mergeCell ref="A1:Q1"/>
    <mergeCell ref="A2:Q2"/>
    <mergeCell ref="A3:Q3"/>
    <mergeCell ref="G5:H5"/>
    <mergeCell ref="E7:F7"/>
    <mergeCell ref="E8:F8"/>
    <mergeCell ref="H11:H12"/>
    <mergeCell ref="I11:L11"/>
    <mergeCell ref="M11:O11"/>
    <mergeCell ref="P11:Q11"/>
    <mergeCell ref="C14:E14"/>
    <mergeCell ref="C22:E22"/>
    <mergeCell ref="A11:A12"/>
    <mergeCell ref="B11:B12"/>
    <mergeCell ref="C11:C12"/>
    <mergeCell ref="D11:D12"/>
    <mergeCell ref="E11:E12"/>
    <mergeCell ref="F11:G11"/>
    <mergeCell ref="A26:A27"/>
    <mergeCell ref="B26:B27"/>
    <mergeCell ref="C26:C27"/>
    <mergeCell ref="D26:D27"/>
    <mergeCell ref="E26:E27"/>
    <mergeCell ref="A23:A25"/>
    <mergeCell ref="B23:B25"/>
    <mergeCell ref="C23:C25"/>
    <mergeCell ref="D23:D25"/>
    <mergeCell ref="E23:E25"/>
    <mergeCell ref="F26:F27"/>
    <mergeCell ref="G26:G27"/>
    <mergeCell ref="F23:F25"/>
    <mergeCell ref="N26:N27"/>
    <mergeCell ref="O26:O27"/>
    <mergeCell ref="P26:P27"/>
    <mergeCell ref="Q26:Q27"/>
    <mergeCell ref="G23:G25"/>
    <mergeCell ref="N23:N25"/>
    <mergeCell ref="O23:O25"/>
    <mergeCell ref="P23:P25"/>
    <mergeCell ref="Q23:Q25"/>
    <mergeCell ref="A32:A34"/>
    <mergeCell ref="B32:B34"/>
    <mergeCell ref="C32:C34"/>
    <mergeCell ref="D32:D34"/>
    <mergeCell ref="E32:E34"/>
    <mergeCell ref="A28:A31"/>
    <mergeCell ref="B28:B31"/>
    <mergeCell ref="C28:C31"/>
    <mergeCell ref="D28:D31"/>
    <mergeCell ref="E28:E31"/>
    <mergeCell ref="F32:F34"/>
    <mergeCell ref="G32:G34"/>
    <mergeCell ref="N32:N34"/>
    <mergeCell ref="O32:O34"/>
    <mergeCell ref="P32:P34"/>
    <mergeCell ref="Q32:Q34"/>
    <mergeCell ref="G28:G31"/>
    <mergeCell ref="N28:N31"/>
    <mergeCell ref="O28:O31"/>
    <mergeCell ref="P28:P31"/>
    <mergeCell ref="Q28:Q31"/>
    <mergeCell ref="F28:F31"/>
    <mergeCell ref="A38:A41"/>
    <mergeCell ref="B38:B41"/>
    <mergeCell ref="C38:C41"/>
    <mergeCell ref="D38:D41"/>
    <mergeCell ref="E38:E41"/>
    <mergeCell ref="A35:A37"/>
    <mergeCell ref="B35:B37"/>
    <mergeCell ref="C35:C37"/>
    <mergeCell ref="D35:D37"/>
    <mergeCell ref="E35:E37"/>
    <mergeCell ref="F38:F41"/>
    <mergeCell ref="G38:G41"/>
    <mergeCell ref="N38:N41"/>
    <mergeCell ref="O38:O41"/>
    <mergeCell ref="P38:P41"/>
    <mergeCell ref="Q38:Q41"/>
    <mergeCell ref="G35:G37"/>
    <mergeCell ref="N35:N37"/>
    <mergeCell ref="O35:O37"/>
    <mergeCell ref="P35:P37"/>
    <mergeCell ref="Q35:Q37"/>
    <mergeCell ref="F35:F37"/>
    <mergeCell ref="A46:A47"/>
    <mergeCell ref="B46:B47"/>
    <mergeCell ref="C46:C47"/>
    <mergeCell ref="D46:D47"/>
    <mergeCell ref="E46:E47"/>
    <mergeCell ref="A42:A45"/>
    <mergeCell ref="B42:B45"/>
    <mergeCell ref="C42:C45"/>
    <mergeCell ref="D42:D45"/>
    <mergeCell ref="E42:E45"/>
    <mergeCell ref="F46:F47"/>
    <mergeCell ref="G46:G47"/>
    <mergeCell ref="N46:N47"/>
    <mergeCell ref="O46:O47"/>
    <mergeCell ref="P46:P47"/>
    <mergeCell ref="Q46:Q47"/>
    <mergeCell ref="G42:G45"/>
    <mergeCell ref="N42:N45"/>
    <mergeCell ref="O42:O45"/>
    <mergeCell ref="P42:P45"/>
    <mergeCell ref="Q42:Q45"/>
    <mergeCell ref="F42:F45"/>
    <mergeCell ref="F51:F52"/>
    <mergeCell ref="G51:G52"/>
    <mergeCell ref="N51:N52"/>
    <mergeCell ref="O51:O52"/>
    <mergeCell ref="P51:P52"/>
    <mergeCell ref="Q51:Q52"/>
    <mergeCell ref="C49:E49"/>
    <mergeCell ref="A51:A52"/>
    <mergeCell ref="B51:B52"/>
    <mergeCell ref="C51:C52"/>
    <mergeCell ref="D51:D52"/>
    <mergeCell ref="E51:E52"/>
    <mergeCell ref="F55:F57"/>
    <mergeCell ref="G55:G57"/>
    <mergeCell ref="N55:N57"/>
    <mergeCell ref="O55:O57"/>
    <mergeCell ref="P55:P57"/>
    <mergeCell ref="Q55:Q57"/>
    <mergeCell ref="C54:E54"/>
    <mergeCell ref="A55:A57"/>
    <mergeCell ref="B55:B57"/>
    <mergeCell ref="C55:C57"/>
    <mergeCell ref="D55:D57"/>
    <mergeCell ref="E55:E57"/>
    <mergeCell ref="A60:A63"/>
    <mergeCell ref="B60:B63"/>
    <mergeCell ref="C60:C63"/>
    <mergeCell ref="D60:D63"/>
    <mergeCell ref="E60:E63"/>
    <mergeCell ref="A58:A59"/>
    <mergeCell ref="B58:B59"/>
    <mergeCell ref="C58:C59"/>
    <mergeCell ref="D58:D59"/>
    <mergeCell ref="E58:E59"/>
    <mergeCell ref="F60:F63"/>
    <mergeCell ref="G60:G63"/>
    <mergeCell ref="N60:N63"/>
    <mergeCell ref="O60:O63"/>
    <mergeCell ref="P60:P63"/>
    <mergeCell ref="Q60:Q63"/>
    <mergeCell ref="G58:G59"/>
    <mergeCell ref="N58:N59"/>
    <mergeCell ref="O58:O59"/>
    <mergeCell ref="P58:P59"/>
    <mergeCell ref="Q58:Q59"/>
    <mergeCell ref="F58:F59"/>
    <mergeCell ref="A67:A69"/>
    <mergeCell ref="B67:B69"/>
    <mergeCell ref="C67:C69"/>
    <mergeCell ref="D67:D69"/>
    <mergeCell ref="E67:E69"/>
    <mergeCell ref="A64:A66"/>
    <mergeCell ref="B64:B66"/>
    <mergeCell ref="C64:C66"/>
    <mergeCell ref="D64:D66"/>
    <mergeCell ref="E64:E66"/>
    <mergeCell ref="F67:F69"/>
    <mergeCell ref="G67:G69"/>
    <mergeCell ref="N67:N69"/>
    <mergeCell ref="O67:O69"/>
    <mergeCell ref="P67:P69"/>
    <mergeCell ref="Q67:Q69"/>
    <mergeCell ref="G64:G66"/>
    <mergeCell ref="N64:N66"/>
    <mergeCell ref="O64:O66"/>
    <mergeCell ref="P64:P66"/>
    <mergeCell ref="Q64:Q66"/>
    <mergeCell ref="F64:F66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F74:F77"/>
    <mergeCell ref="G74:G77"/>
    <mergeCell ref="N74:N77"/>
    <mergeCell ref="O74:O77"/>
    <mergeCell ref="P74:P77"/>
    <mergeCell ref="Q74:Q77"/>
    <mergeCell ref="G70:G73"/>
    <mergeCell ref="N70:N73"/>
    <mergeCell ref="O70:O73"/>
    <mergeCell ref="P70:P73"/>
    <mergeCell ref="Q70:Q73"/>
    <mergeCell ref="F70:F73"/>
    <mergeCell ref="G78:G79"/>
    <mergeCell ref="N78:N79"/>
    <mergeCell ref="O78:O79"/>
    <mergeCell ref="P78:P79"/>
    <mergeCell ref="Q78:Q79"/>
    <mergeCell ref="A78:A79"/>
    <mergeCell ref="B78:B79"/>
    <mergeCell ref="C78:C79"/>
    <mergeCell ref="D78:D79"/>
    <mergeCell ref="E78:E79"/>
    <mergeCell ref="F78:F79"/>
    <mergeCell ref="F87:F89"/>
    <mergeCell ref="G87:G89"/>
    <mergeCell ref="N87:N89"/>
    <mergeCell ref="O87:O89"/>
    <mergeCell ref="P87:P89"/>
    <mergeCell ref="Q87:Q89"/>
    <mergeCell ref="C82:E82"/>
    <mergeCell ref="C86:E86"/>
    <mergeCell ref="A87:A89"/>
    <mergeCell ref="B87:B89"/>
    <mergeCell ref="C87:C89"/>
    <mergeCell ref="D87:D89"/>
    <mergeCell ref="E87:E89"/>
  </mergeCells>
  <pageMargins left="0.39370078740157483" right="0.19685039370078741" top="0.78740157480314965" bottom="0.78740157480314965" header="0.51181102362204722" footer="0.51181102362204722"/>
  <pageSetup paperSize="9" scale="85" orientation="landscape" r:id="rId1"/>
  <headerFooter alignWithMargins="0">
    <oddFooter>&amp;C&amp;P</oddFooter>
  </headerFooter>
  <rowBreaks count="1" manualBreakCount="1">
    <brk id="22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W158"/>
  <sheetViews>
    <sheetView view="pageBreakPreview" topLeftCell="A70" zoomScaleSheetLayoutView="100" workbookViewId="0">
      <selection activeCell="I98" sqref="I98"/>
    </sheetView>
  </sheetViews>
  <sheetFormatPr defaultRowHeight="12.75"/>
  <cols>
    <col min="1" max="1" width="3.42578125" style="67" customWidth="1"/>
    <col min="2" max="2" width="8.28515625" style="67" customWidth="1"/>
    <col min="3" max="3" width="28.5703125" style="67" customWidth="1"/>
    <col min="4" max="4" width="5.5703125" style="67" customWidth="1"/>
    <col min="5" max="5" width="9.5703125" style="67" customWidth="1"/>
    <col min="6" max="7" width="6.7109375" style="67" customWidth="1"/>
    <col min="8" max="8" width="15.140625" style="67" customWidth="1"/>
    <col min="9" max="9" width="5.42578125" style="67" customWidth="1"/>
    <col min="10" max="10" width="6.7109375" style="67" customWidth="1"/>
    <col min="11" max="11" width="7.42578125" style="67" customWidth="1"/>
    <col min="12" max="12" width="9.28515625" style="67" customWidth="1"/>
    <col min="13" max="13" width="7.5703125" style="67" customWidth="1"/>
    <col min="14" max="14" width="7.140625" style="67" customWidth="1"/>
    <col min="15" max="15" width="9" style="67" customWidth="1"/>
    <col min="16" max="16" width="7.28515625" style="67" customWidth="1"/>
    <col min="17" max="17" width="12.28515625" style="67" customWidth="1"/>
    <col min="18" max="256" width="9.140625" style="67"/>
    <col min="257" max="257" width="3.42578125" style="67" customWidth="1"/>
    <col min="258" max="258" width="8.28515625" style="67" customWidth="1"/>
    <col min="259" max="259" width="26.42578125" style="67" customWidth="1"/>
    <col min="260" max="260" width="5.5703125" style="67" customWidth="1"/>
    <col min="261" max="261" width="7" style="67" customWidth="1"/>
    <col min="262" max="263" width="6.7109375" style="67" customWidth="1"/>
    <col min="264" max="264" width="15.140625" style="67" customWidth="1"/>
    <col min="265" max="265" width="5.42578125" style="67" customWidth="1"/>
    <col min="266" max="266" width="6.7109375" style="67" customWidth="1"/>
    <col min="267" max="267" width="7.42578125" style="67" customWidth="1"/>
    <col min="268" max="268" width="7" style="67" customWidth="1"/>
    <col min="269" max="269" width="7.5703125" style="67" customWidth="1"/>
    <col min="270" max="270" width="7.140625" style="67" customWidth="1"/>
    <col min="271" max="271" width="9" style="67" customWidth="1"/>
    <col min="272" max="272" width="7.28515625" style="67" customWidth="1"/>
    <col min="273" max="273" width="12.28515625" style="67" customWidth="1"/>
    <col min="274" max="512" width="9.140625" style="67"/>
    <col min="513" max="513" width="3.42578125" style="67" customWidth="1"/>
    <col min="514" max="514" width="8.28515625" style="67" customWidth="1"/>
    <col min="515" max="515" width="26.42578125" style="67" customWidth="1"/>
    <col min="516" max="516" width="5.5703125" style="67" customWidth="1"/>
    <col min="517" max="517" width="7" style="67" customWidth="1"/>
    <col min="518" max="519" width="6.7109375" style="67" customWidth="1"/>
    <col min="520" max="520" width="15.140625" style="67" customWidth="1"/>
    <col min="521" max="521" width="5.42578125" style="67" customWidth="1"/>
    <col min="522" max="522" width="6.7109375" style="67" customWidth="1"/>
    <col min="523" max="523" width="7.42578125" style="67" customWidth="1"/>
    <col min="524" max="524" width="7" style="67" customWidth="1"/>
    <col min="525" max="525" width="7.5703125" style="67" customWidth="1"/>
    <col min="526" max="526" width="7.140625" style="67" customWidth="1"/>
    <col min="527" max="527" width="9" style="67" customWidth="1"/>
    <col min="528" max="528" width="7.28515625" style="67" customWidth="1"/>
    <col min="529" max="529" width="12.28515625" style="67" customWidth="1"/>
    <col min="530" max="768" width="9.140625" style="67"/>
    <col min="769" max="769" width="3.42578125" style="67" customWidth="1"/>
    <col min="770" max="770" width="8.28515625" style="67" customWidth="1"/>
    <col min="771" max="771" width="26.42578125" style="67" customWidth="1"/>
    <col min="772" max="772" width="5.5703125" style="67" customWidth="1"/>
    <col min="773" max="773" width="7" style="67" customWidth="1"/>
    <col min="774" max="775" width="6.7109375" style="67" customWidth="1"/>
    <col min="776" max="776" width="15.140625" style="67" customWidth="1"/>
    <col min="777" max="777" width="5.42578125" style="67" customWidth="1"/>
    <col min="778" max="778" width="6.7109375" style="67" customWidth="1"/>
    <col min="779" max="779" width="7.42578125" style="67" customWidth="1"/>
    <col min="780" max="780" width="7" style="67" customWidth="1"/>
    <col min="781" max="781" width="7.5703125" style="67" customWidth="1"/>
    <col min="782" max="782" width="7.140625" style="67" customWidth="1"/>
    <col min="783" max="783" width="9" style="67" customWidth="1"/>
    <col min="784" max="784" width="7.28515625" style="67" customWidth="1"/>
    <col min="785" max="785" width="12.28515625" style="67" customWidth="1"/>
    <col min="786" max="1024" width="9.140625" style="67"/>
    <col min="1025" max="1025" width="3.42578125" style="67" customWidth="1"/>
    <col min="1026" max="1026" width="8.28515625" style="67" customWidth="1"/>
    <col min="1027" max="1027" width="26.42578125" style="67" customWidth="1"/>
    <col min="1028" max="1028" width="5.5703125" style="67" customWidth="1"/>
    <col min="1029" max="1029" width="7" style="67" customWidth="1"/>
    <col min="1030" max="1031" width="6.7109375" style="67" customWidth="1"/>
    <col min="1032" max="1032" width="15.140625" style="67" customWidth="1"/>
    <col min="1033" max="1033" width="5.42578125" style="67" customWidth="1"/>
    <col min="1034" max="1034" width="6.7109375" style="67" customWidth="1"/>
    <col min="1035" max="1035" width="7.42578125" style="67" customWidth="1"/>
    <col min="1036" max="1036" width="7" style="67" customWidth="1"/>
    <col min="1037" max="1037" width="7.5703125" style="67" customWidth="1"/>
    <col min="1038" max="1038" width="7.140625" style="67" customWidth="1"/>
    <col min="1039" max="1039" width="9" style="67" customWidth="1"/>
    <col min="1040" max="1040" width="7.28515625" style="67" customWidth="1"/>
    <col min="1041" max="1041" width="12.28515625" style="67" customWidth="1"/>
    <col min="1042" max="1280" width="9.140625" style="67"/>
    <col min="1281" max="1281" width="3.42578125" style="67" customWidth="1"/>
    <col min="1282" max="1282" width="8.28515625" style="67" customWidth="1"/>
    <col min="1283" max="1283" width="26.42578125" style="67" customWidth="1"/>
    <col min="1284" max="1284" width="5.5703125" style="67" customWidth="1"/>
    <col min="1285" max="1285" width="7" style="67" customWidth="1"/>
    <col min="1286" max="1287" width="6.7109375" style="67" customWidth="1"/>
    <col min="1288" max="1288" width="15.140625" style="67" customWidth="1"/>
    <col min="1289" max="1289" width="5.42578125" style="67" customWidth="1"/>
    <col min="1290" max="1290" width="6.7109375" style="67" customWidth="1"/>
    <col min="1291" max="1291" width="7.42578125" style="67" customWidth="1"/>
    <col min="1292" max="1292" width="7" style="67" customWidth="1"/>
    <col min="1293" max="1293" width="7.5703125" style="67" customWidth="1"/>
    <col min="1294" max="1294" width="7.140625" style="67" customWidth="1"/>
    <col min="1295" max="1295" width="9" style="67" customWidth="1"/>
    <col min="1296" max="1296" width="7.28515625" style="67" customWidth="1"/>
    <col min="1297" max="1297" width="12.28515625" style="67" customWidth="1"/>
    <col min="1298" max="1536" width="9.140625" style="67"/>
    <col min="1537" max="1537" width="3.42578125" style="67" customWidth="1"/>
    <col min="1538" max="1538" width="8.28515625" style="67" customWidth="1"/>
    <col min="1539" max="1539" width="26.42578125" style="67" customWidth="1"/>
    <col min="1540" max="1540" width="5.5703125" style="67" customWidth="1"/>
    <col min="1541" max="1541" width="7" style="67" customWidth="1"/>
    <col min="1542" max="1543" width="6.7109375" style="67" customWidth="1"/>
    <col min="1544" max="1544" width="15.140625" style="67" customWidth="1"/>
    <col min="1545" max="1545" width="5.42578125" style="67" customWidth="1"/>
    <col min="1546" max="1546" width="6.7109375" style="67" customWidth="1"/>
    <col min="1547" max="1547" width="7.42578125" style="67" customWidth="1"/>
    <col min="1548" max="1548" width="7" style="67" customWidth="1"/>
    <col min="1549" max="1549" width="7.5703125" style="67" customWidth="1"/>
    <col min="1550" max="1550" width="7.140625" style="67" customWidth="1"/>
    <col min="1551" max="1551" width="9" style="67" customWidth="1"/>
    <col min="1552" max="1552" width="7.28515625" style="67" customWidth="1"/>
    <col min="1553" max="1553" width="12.28515625" style="67" customWidth="1"/>
    <col min="1554" max="1792" width="9.140625" style="67"/>
    <col min="1793" max="1793" width="3.42578125" style="67" customWidth="1"/>
    <col min="1794" max="1794" width="8.28515625" style="67" customWidth="1"/>
    <col min="1795" max="1795" width="26.42578125" style="67" customWidth="1"/>
    <col min="1796" max="1796" width="5.5703125" style="67" customWidth="1"/>
    <col min="1797" max="1797" width="7" style="67" customWidth="1"/>
    <col min="1798" max="1799" width="6.7109375" style="67" customWidth="1"/>
    <col min="1800" max="1800" width="15.140625" style="67" customWidth="1"/>
    <col min="1801" max="1801" width="5.42578125" style="67" customWidth="1"/>
    <col min="1802" max="1802" width="6.7109375" style="67" customWidth="1"/>
    <col min="1803" max="1803" width="7.42578125" style="67" customWidth="1"/>
    <col min="1804" max="1804" width="7" style="67" customWidth="1"/>
    <col min="1805" max="1805" width="7.5703125" style="67" customWidth="1"/>
    <col min="1806" max="1806" width="7.140625" style="67" customWidth="1"/>
    <col min="1807" max="1807" width="9" style="67" customWidth="1"/>
    <col min="1808" max="1808" width="7.28515625" style="67" customWidth="1"/>
    <col min="1809" max="1809" width="12.28515625" style="67" customWidth="1"/>
    <col min="1810" max="2048" width="9.140625" style="67"/>
    <col min="2049" max="2049" width="3.42578125" style="67" customWidth="1"/>
    <col min="2050" max="2050" width="8.28515625" style="67" customWidth="1"/>
    <col min="2051" max="2051" width="26.42578125" style="67" customWidth="1"/>
    <col min="2052" max="2052" width="5.5703125" style="67" customWidth="1"/>
    <col min="2053" max="2053" width="7" style="67" customWidth="1"/>
    <col min="2054" max="2055" width="6.7109375" style="67" customWidth="1"/>
    <col min="2056" max="2056" width="15.140625" style="67" customWidth="1"/>
    <col min="2057" max="2057" width="5.42578125" style="67" customWidth="1"/>
    <col min="2058" max="2058" width="6.7109375" style="67" customWidth="1"/>
    <col min="2059" max="2059" width="7.42578125" style="67" customWidth="1"/>
    <col min="2060" max="2060" width="7" style="67" customWidth="1"/>
    <col min="2061" max="2061" width="7.5703125" style="67" customWidth="1"/>
    <col min="2062" max="2062" width="7.140625" style="67" customWidth="1"/>
    <col min="2063" max="2063" width="9" style="67" customWidth="1"/>
    <col min="2064" max="2064" width="7.28515625" style="67" customWidth="1"/>
    <col min="2065" max="2065" width="12.28515625" style="67" customWidth="1"/>
    <col min="2066" max="2304" width="9.140625" style="67"/>
    <col min="2305" max="2305" width="3.42578125" style="67" customWidth="1"/>
    <col min="2306" max="2306" width="8.28515625" style="67" customWidth="1"/>
    <col min="2307" max="2307" width="26.42578125" style="67" customWidth="1"/>
    <col min="2308" max="2308" width="5.5703125" style="67" customWidth="1"/>
    <col min="2309" max="2309" width="7" style="67" customWidth="1"/>
    <col min="2310" max="2311" width="6.7109375" style="67" customWidth="1"/>
    <col min="2312" max="2312" width="15.140625" style="67" customWidth="1"/>
    <col min="2313" max="2313" width="5.42578125" style="67" customWidth="1"/>
    <col min="2314" max="2314" width="6.7109375" style="67" customWidth="1"/>
    <col min="2315" max="2315" width="7.42578125" style="67" customWidth="1"/>
    <col min="2316" max="2316" width="7" style="67" customWidth="1"/>
    <col min="2317" max="2317" width="7.5703125" style="67" customWidth="1"/>
    <col min="2318" max="2318" width="7.140625" style="67" customWidth="1"/>
    <col min="2319" max="2319" width="9" style="67" customWidth="1"/>
    <col min="2320" max="2320" width="7.28515625" style="67" customWidth="1"/>
    <col min="2321" max="2321" width="12.28515625" style="67" customWidth="1"/>
    <col min="2322" max="2560" width="9.140625" style="67"/>
    <col min="2561" max="2561" width="3.42578125" style="67" customWidth="1"/>
    <col min="2562" max="2562" width="8.28515625" style="67" customWidth="1"/>
    <col min="2563" max="2563" width="26.42578125" style="67" customWidth="1"/>
    <col min="2564" max="2564" width="5.5703125" style="67" customWidth="1"/>
    <col min="2565" max="2565" width="7" style="67" customWidth="1"/>
    <col min="2566" max="2567" width="6.7109375" style="67" customWidth="1"/>
    <col min="2568" max="2568" width="15.140625" style="67" customWidth="1"/>
    <col min="2569" max="2569" width="5.42578125" style="67" customWidth="1"/>
    <col min="2570" max="2570" width="6.7109375" style="67" customWidth="1"/>
    <col min="2571" max="2571" width="7.42578125" style="67" customWidth="1"/>
    <col min="2572" max="2572" width="7" style="67" customWidth="1"/>
    <col min="2573" max="2573" width="7.5703125" style="67" customWidth="1"/>
    <col min="2574" max="2574" width="7.140625" style="67" customWidth="1"/>
    <col min="2575" max="2575" width="9" style="67" customWidth="1"/>
    <col min="2576" max="2576" width="7.28515625" style="67" customWidth="1"/>
    <col min="2577" max="2577" width="12.28515625" style="67" customWidth="1"/>
    <col min="2578" max="2816" width="9.140625" style="67"/>
    <col min="2817" max="2817" width="3.42578125" style="67" customWidth="1"/>
    <col min="2818" max="2818" width="8.28515625" style="67" customWidth="1"/>
    <col min="2819" max="2819" width="26.42578125" style="67" customWidth="1"/>
    <col min="2820" max="2820" width="5.5703125" style="67" customWidth="1"/>
    <col min="2821" max="2821" width="7" style="67" customWidth="1"/>
    <col min="2822" max="2823" width="6.7109375" style="67" customWidth="1"/>
    <col min="2824" max="2824" width="15.140625" style="67" customWidth="1"/>
    <col min="2825" max="2825" width="5.42578125" style="67" customWidth="1"/>
    <col min="2826" max="2826" width="6.7109375" style="67" customWidth="1"/>
    <col min="2827" max="2827" width="7.42578125" style="67" customWidth="1"/>
    <col min="2828" max="2828" width="7" style="67" customWidth="1"/>
    <col min="2829" max="2829" width="7.5703125" style="67" customWidth="1"/>
    <col min="2830" max="2830" width="7.140625" style="67" customWidth="1"/>
    <col min="2831" max="2831" width="9" style="67" customWidth="1"/>
    <col min="2832" max="2832" width="7.28515625" style="67" customWidth="1"/>
    <col min="2833" max="2833" width="12.28515625" style="67" customWidth="1"/>
    <col min="2834" max="3072" width="9.140625" style="67"/>
    <col min="3073" max="3073" width="3.42578125" style="67" customWidth="1"/>
    <col min="3074" max="3074" width="8.28515625" style="67" customWidth="1"/>
    <col min="3075" max="3075" width="26.42578125" style="67" customWidth="1"/>
    <col min="3076" max="3076" width="5.5703125" style="67" customWidth="1"/>
    <col min="3077" max="3077" width="7" style="67" customWidth="1"/>
    <col min="3078" max="3079" width="6.7109375" style="67" customWidth="1"/>
    <col min="3080" max="3080" width="15.140625" style="67" customWidth="1"/>
    <col min="3081" max="3081" width="5.42578125" style="67" customWidth="1"/>
    <col min="3082" max="3082" width="6.7109375" style="67" customWidth="1"/>
    <col min="3083" max="3083" width="7.42578125" style="67" customWidth="1"/>
    <col min="3084" max="3084" width="7" style="67" customWidth="1"/>
    <col min="3085" max="3085" width="7.5703125" style="67" customWidth="1"/>
    <col min="3086" max="3086" width="7.140625" style="67" customWidth="1"/>
    <col min="3087" max="3087" width="9" style="67" customWidth="1"/>
    <col min="3088" max="3088" width="7.28515625" style="67" customWidth="1"/>
    <col min="3089" max="3089" width="12.28515625" style="67" customWidth="1"/>
    <col min="3090" max="3328" width="9.140625" style="67"/>
    <col min="3329" max="3329" width="3.42578125" style="67" customWidth="1"/>
    <col min="3330" max="3330" width="8.28515625" style="67" customWidth="1"/>
    <col min="3331" max="3331" width="26.42578125" style="67" customWidth="1"/>
    <col min="3332" max="3332" width="5.5703125" style="67" customWidth="1"/>
    <col min="3333" max="3333" width="7" style="67" customWidth="1"/>
    <col min="3334" max="3335" width="6.7109375" style="67" customWidth="1"/>
    <col min="3336" max="3336" width="15.140625" style="67" customWidth="1"/>
    <col min="3337" max="3337" width="5.42578125" style="67" customWidth="1"/>
    <col min="3338" max="3338" width="6.7109375" style="67" customWidth="1"/>
    <col min="3339" max="3339" width="7.42578125" style="67" customWidth="1"/>
    <col min="3340" max="3340" width="7" style="67" customWidth="1"/>
    <col min="3341" max="3341" width="7.5703125" style="67" customWidth="1"/>
    <col min="3342" max="3342" width="7.140625" style="67" customWidth="1"/>
    <col min="3343" max="3343" width="9" style="67" customWidth="1"/>
    <col min="3344" max="3344" width="7.28515625" style="67" customWidth="1"/>
    <col min="3345" max="3345" width="12.28515625" style="67" customWidth="1"/>
    <col min="3346" max="3584" width="9.140625" style="67"/>
    <col min="3585" max="3585" width="3.42578125" style="67" customWidth="1"/>
    <col min="3586" max="3586" width="8.28515625" style="67" customWidth="1"/>
    <col min="3587" max="3587" width="26.42578125" style="67" customWidth="1"/>
    <col min="3588" max="3588" width="5.5703125" style="67" customWidth="1"/>
    <col min="3589" max="3589" width="7" style="67" customWidth="1"/>
    <col min="3590" max="3591" width="6.7109375" style="67" customWidth="1"/>
    <col min="3592" max="3592" width="15.140625" style="67" customWidth="1"/>
    <col min="3593" max="3593" width="5.42578125" style="67" customWidth="1"/>
    <col min="3594" max="3594" width="6.7109375" style="67" customWidth="1"/>
    <col min="3595" max="3595" width="7.42578125" style="67" customWidth="1"/>
    <col min="3596" max="3596" width="7" style="67" customWidth="1"/>
    <col min="3597" max="3597" width="7.5703125" style="67" customWidth="1"/>
    <col min="3598" max="3598" width="7.140625" style="67" customWidth="1"/>
    <col min="3599" max="3599" width="9" style="67" customWidth="1"/>
    <col min="3600" max="3600" width="7.28515625" style="67" customWidth="1"/>
    <col min="3601" max="3601" width="12.28515625" style="67" customWidth="1"/>
    <col min="3602" max="3840" width="9.140625" style="67"/>
    <col min="3841" max="3841" width="3.42578125" style="67" customWidth="1"/>
    <col min="3842" max="3842" width="8.28515625" style="67" customWidth="1"/>
    <col min="3843" max="3843" width="26.42578125" style="67" customWidth="1"/>
    <col min="3844" max="3844" width="5.5703125" style="67" customWidth="1"/>
    <col min="3845" max="3845" width="7" style="67" customWidth="1"/>
    <col min="3846" max="3847" width="6.7109375" style="67" customWidth="1"/>
    <col min="3848" max="3848" width="15.140625" style="67" customWidth="1"/>
    <col min="3849" max="3849" width="5.42578125" style="67" customWidth="1"/>
    <col min="3850" max="3850" width="6.7109375" style="67" customWidth="1"/>
    <col min="3851" max="3851" width="7.42578125" style="67" customWidth="1"/>
    <col min="3852" max="3852" width="7" style="67" customWidth="1"/>
    <col min="3853" max="3853" width="7.5703125" style="67" customWidth="1"/>
    <col min="3854" max="3854" width="7.140625" style="67" customWidth="1"/>
    <col min="3855" max="3855" width="9" style="67" customWidth="1"/>
    <col min="3856" max="3856" width="7.28515625" style="67" customWidth="1"/>
    <col min="3857" max="3857" width="12.28515625" style="67" customWidth="1"/>
    <col min="3858" max="4096" width="9.140625" style="67"/>
    <col min="4097" max="4097" width="3.42578125" style="67" customWidth="1"/>
    <col min="4098" max="4098" width="8.28515625" style="67" customWidth="1"/>
    <col min="4099" max="4099" width="26.42578125" style="67" customWidth="1"/>
    <col min="4100" max="4100" width="5.5703125" style="67" customWidth="1"/>
    <col min="4101" max="4101" width="7" style="67" customWidth="1"/>
    <col min="4102" max="4103" width="6.7109375" style="67" customWidth="1"/>
    <col min="4104" max="4104" width="15.140625" style="67" customWidth="1"/>
    <col min="4105" max="4105" width="5.42578125" style="67" customWidth="1"/>
    <col min="4106" max="4106" width="6.7109375" style="67" customWidth="1"/>
    <col min="4107" max="4107" width="7.42578125" style="67" customWidth="1"/>
    <col min="4108" max="4108" width="7" style="67" customWidth="1"/>
    <col min="4109" max="4109" width="7.5703125" style="67" customWidth="1"/>
    <col min="4110" max="4110" width="7.140625" style="67" customWidth="1"/>
    <col min="4111" max="4111" width="9" style="67" customWidth="1"/>
    <col min="4112" max="4112" width="7.28515625" style="67" customWidth="1"/>
    <col min="4113" max="4113" width="12.28515625" style="67" customWidth="1"/>
    <col min="4114" max="4352" width="9.140625" style="67"/>
    <col min="4353" max="4353" width="3.42578125" style="67" customWidth="1"/>
    <col min="4354" max="4354" width="8.28515625" style="67" customWidth="1"/>
    <col min="4355" max="4355" width="26.42578125" style="67" customWidth="1"/>
    <col min="4356" max="4356" width="5.5703125" style="67" customWidth="1"/>
    <col min="4357" max="4357" width="7" style="67" customWidth="1"/>
    <col min="4358" max="4359" width="6.7109375" style="67" customWidth="1"/>
    <col min="4360" max="4360" width="15.140625" style="67" customWidth="1"/>
    <col min="4361" max="4361" width="5.42578125" style="67" customWidth="1"/>
    <col min="4362" max="4362" width="6.7109375" style="67" customWidth="1"/>
    <col min="4363" max="4363" width="7.42578125" style="67" customWidth="1"/>
    <col min="4364" max="4364" width="7" style="67" customWidth="1"/>
    <col min="4365" max="4365" width="7.5703125" style="67" customWidth="1"/>
    <col min="4366" max="4366" width="7.140625" style="67" customWidth="1"/>
    <col min="4367" max="4367" width="9" style="67" customWidth="1"/>
    <col min="4368" max="4368" width="7.28515625" style="67" customWidth="1"/>
    <col min="4369" max="4369" width="12.28515625" style="67" customWidth="1"/>
    <col min="4370" max="4608" width="9.140625" style="67"/>
    <col min="4609" max="4609" width="3.42578125" style="67" customWidth="1"/>
    <col min="4610" max="4610" width="8.28515625" style="67" customWidth="1"/>
    <col min="4611" max="4611" width="26.42578125" style="67" customWidth="1"/>
    <col min="4612" max="4612" width="5.5703125" style="67" customWidth="1"/>
    <col min="4613" max="4613" width="7" style="67" customWidth="1"/>
    <col min="4614" max="4615" width="6.7109375" style="67" customWidth="1"/>
    <col min="4616" max="4616" width="15.140625" style="67" customWidth="1"/>
    <col min="4617" max="4617" width="5.42578125" style="67" customWidth="1"/>
    <col min="4618" max="4618" width="6.7109375" style="67" customWidth="1"/>
    <col min="4619" max="4619" width="7.42578125" style="67" customWidth="1"/>
    <col min="4620" max="4620" width="7" style="67" customWidth="1"/>
    <col min="4621" max="4621" width="7.5703125" style="67" customWidth="1"/>
    <col min="4622" max="4622" width="7.140625" style="67" customWidth="1"/>
    <col min="4623" max="4623" width="9" style="67" customWidth="1"/>
    <col min="4624" max="4624" width="7.28515625" style="67" customWidth="1"/>
    <col min="4625" max="4625" width="12.28515625" style="67" customWidth="1"/>
    <col min="4626" max="4864" width="9.140625" style="67"/>
    <col min="4865" max="4865" width="3.42578125" style="67" customWidth="1"/>
    <col min="4866" max="4866" width="8.28515625" style="67" customWidth="1"/>
    <col min="4867" max="4867" width="26.42578125" style="67" customWidth="1"/>
    <col min="4868" max="4868" width="5.5703125" style="67" customWidth="1"/>
    <col min="4869" max="4869" width="7" style="67" customWidth="1"/>
    <col min="4870" max="4871" width="6.7109375" style="67" customWidth="1"/>
    <col min="4872" max="4872" width="15.140625" style="67" customWidth="1"/>
    <col min="4873" max="4873" width="5.42578125" style="67" customWidth="1"/>
    <col min="4874" max="4874" width="6.7109375" style="67" customWidth="1"/>
    <col min="4875" max="4875" width="7.42578125" style="67" customWidth="1"/>
    <col min="4876" max="4876" width="7" style="67" customWidth="1"/>
    <col min="4877" max="4877" width="7.5703125" style="67" customWidth="1"/>
    <col min="4878" max="4878" width="7.140625" style="67" customWidth="1"/>
    <col min="4879" max="4879" width="9" style="67" customWidth="1"/>
    <col min="4880" max="4880" width="7.28515625" style="67" customWidth="1"/>
    <col min="4881" max="4881" width="12.28515625" style="67" customWidth="1"/>
    <col min="4882" max="5120" width="9.140625" style="67"/>
    <col min="5121" max="5121" width="3.42578125" style="67" customWidth="1"/>
    <col min="5122" max="5122" width="8.28515625" style="67" customWidth="1"/>
    <col min="5123" max="5123" width="26.42578125" style="67" customWidth="1"/>
    <col min="5124" max="5124" width="5.5703125" style="67" customWidth="1"/>
    <col min="5125" max="5125" width="7" style="67" customWidth="1"/>
    <col min="5126" max="5127" width="6.7109375" style="67" customWidth="1"/>
    <col min="5128" max="5128" width="15.140625" style="67" customWidth="1"/>
    <col min="5129" max="5129" width="5.42578125" style="67" customWidth="1"/>
    <col min="5130" max="5130" width="6.7109375" style="67" customWidth="1"/>
    <col min="5131" max="5131" width="7.42578125" style="67" customWidth="1"/>
    <col min="5132" max="5132" width="7" style="67" customWidth="1"/>
    <col min="5133" max="5133" width="7.5703125" style="67" customWidth="1"/>
    <col min="5134" max="5134" width="7.140625" style="67" customWidth="1"/>
    <col min="5135" max="5135" width="9" style="67" customWidth="1"/>
    <col min="5136" max="5136" width="7.28515625" style="67" customWidth="1"/>
    <col min="5137" max="5137" width="12.28515625" style="67" customWidth="1"/>
    <col min="5138" max="5376" width="9.140625" style="67"/>
    <col min="5377" max="5377" width="3.42578125" style="67" customWidth="1"/>
    <col min="5378" max="5378" width="8.28515625" style="67" customWidth="1"/>
    <col min="5379" max="5379" width="26.42578125" style="67" customWidth="1"/>
    <col min="5380" max="5380" width="5.5703125" style="67" customWidth="1"/>
    <col min="5381" max="5381" width="7" style="67" customWidth="1"/>
    <col min="5382" max="5383" width="6.7109375" style="67" customWidth="1"/>
    <col min="5384" max="5384" width="15.140625" style="67" customWidth="1"/>
    <col min="5385" max="5385" width="5.42578125" style="67" customWidth="1"/>
    <col min="5386" max="5386" width="6.7109375" style="67" customWidth="1"/>
    <col min="5387" max="5387" width="7.42578125" style="67" customWidth="1"/>
    <col min="5388" max="5388" width="7" style="67" customWidth="1"/>
    <col min="5389" max="5389" width="7.5703125" style="67" customWidth="1"/>
    <col min="5390" max="5390" width="7.140625" style="67" customWidth="1"/>
    <col min="5391" max="5391" width="9" style="67" customWidth="1"/>
    <col min="5392" max="5392" width="7.28515625" style="67" customWidth="1"/>
    <col min="5393" max="5393" width="12.28515625" style="67" customWidth="1"/>
    <col min="5394" max="5632" width="9.140625" style="67"/>
    <col min="5633" max="5633" width="3.42578125" style="67" customWidth="1"/>
    <col min="5634" max="5634" width="8.28515625" style="67" customWidth="1"/>
    <col min="5635" max="5635" width="26.42578125" style="67" customWidth="1"/>
    <col min="5636" max="5636" width="5.5703125" style="67" customWidth="1"/>
    <col min="5637" max="5637" width="7" style="67" customWidth="1"/>
    <col min="5638" max="5639" width="6.7109375" style="67" customWidth="1"/>
    <col min="5640" max="5640" width="15.140625" style="67" customWidth="1"/>
    <col min="5641" max="5641" width="5.42578125" style="67" customWidth="1"/>
    <col min="5642" max="5642" width="6.7109375" style="67" customWidth="1"/>
    <col min="5643" max="5643" width="7.42578125" style="67" customWidth="1"/>
    <col min="5644" max="5644" width="7" style="67" customWidth="1"/>
    <col min="5645" max="5645" width="7.5703125" style="67" customWidth="1"/>
    <col min="5646" max="5646" width="7.140625" style="67" customWidth="1"/>
    <col min="5647" max="5647" width="9" style="67" customWidth="1"/>
    <col min="5648" max="5648" width="7.28515625" style="67" customWidth="1"/>
    <col min="5649" max="5649" width="12.28515625" style="67" customWidth="1"/>
    <col min="5650" max="5888" width="9.140625" style="67"/>
    <col min="5889" max="5889" width="3.42578125" style="67" customWidth="1"/>
    <col min="5890" max="5890" width="8.28515625" style="67" customWidth="1"/>
    <col min="5891" max="5891" width="26.42578125" style="67" customWidth="1"/>
    <col min="5892" max="5892" width="5.5703125" style="67" customWidth="1"/>
    <col min="5893" max="5893" width="7" style="67" customWidth="1"/>
    <col min="5894" max="5895" width="6.7109375" style="67" customWidth="1"/>
    <col min="5896" max="5896" width="15.140625" style="67" customWidth="1"/>
    <col min="5897" max="5897" width="5.42578125" style="67" customWidth="1"/>
    <col min="5898" max="5898" width="6.7109375" style="67" customWidth="1"/>
    <col min="5899" max="5899" width="7.42578125" style="67" customWidth="1"/>
    <col min="5900" max="5900" width="7" style="67" customWidth="1"/>
    <col min="5901" max="5901" width="7.5703125" style="67" customWidth="1"/>
    <col min="5902" max="5902" width="7.140625" style="67" customWidth="1"/>
    <col min="5903" max="5903" width="9" style="67" customWidth="1"/>
    <col min="5904" max="5904" width="7.28515625" style="67" customWidth="1"/>
    <col min="5905" max="5905" width="12.28515625" style="67" customWidth="1"/>
    <col min="5906" max="6144" width="9.140625" style="67"/>
    <col min="6145" max="6145" width="3.42578125" style="67" customWidth="1"/>
    <col min="6146" max="6146" width="8.28515625" style="67" customWidth="1"/>
    <col min="6147" max="6147" width="26.42578125" style="67" customWidth="1"/>
    <col min="6148" max="6148" width="5.5703125" style="67" customWidth="1"/>
    <col min="6149" max="6149" width="7" style="67" customWidth="1"/>
    <col min="6150" max="6151" width="6.7109375" style="67" customWidth="1"/>
    <col min="6152" max="6152" width="15.140625" style="67" customWidth="1"/>
    <col min="6153" max="6153" width="5.42578125" style="67" customWidth="1"/>
    <col min="6154" max="6154" width="6.7109375" style="67" customWidth="1"/>
    <col min="6155" max="6155" width="7.42578125" style="67" customWidth="1"/>
    <col min="6156" max="6156" width="7" style="67" customWidth="1"/>
    <col min="6157" max="6157" width="7.5703125" style="67" customWidth="1"/>
    <col min="6158" max="6158" width="7.140625" style="67" customWidth="1"/>
    <col min="6159" max="6159" width="9" style="67" customWidth="1"/>
    <col min="6160" max="6160" width="7.28515625" style="67" customWidth="1"/>
    <col min="6161" max="6161" width="12.28515625" style="67" customWidth="1"/>
    <col min="6162" max="6400" width="9.140625" style="67"/>
    <col min="6401" max="6401" width="3.42578125" style="67" customWidth="1"/>
    <col min="6402" max="6402" width="8.28515625" style="67" customWidth="1"/>
    <col min="6403" max="6403" width="26.42578125" style="67" customWidth="1"/>
    <col min="6404" max="6404" width="5.5703125" style="67" customWidth="1"/>
    <col min="6405" max="6405" width="7" style="67" customWidth="1"/>
    <col min="6406" max="6407" width="6.7109375" style="67" customWidth="1"/>
    <col min="6408" max="6408" width="15.140625" style="67" customWidth="1"/>
    <col min="6409" max="6409" width="5.42578125" style="67" customWidth="1"/>
    <col min="6410" max="6410" width="6.7109375" style="67" customWidth="1"/>
    <col min="6411" max="6411" width="7.42578125" style="67" customWidth="1"/>
    <col min="6412" max="6412" width="7" style="67" customWidth="1"/>
    <col min="6413" max="6413" width="7.5703125" style="67" customWidth="1"/>
    <col min="6414" max="6414" width="7.140625" style="67" customWidth="1"/>
    <col min="6415" max="6415" width="9" style="67" customWidth="1"/>
    <col min="6416" max="6416" width="7.28515625" style="67" customWidth="1"/>
    <col min="6417" max="6417" width="12.28515625" style="67" customWidth="1"/>
    <col min="6418" max="6656" width="9.140625" style="67"/>
    <col min="6657" max="6657" width="3.42578125" style="67" customWidth="1"/>
    <col min="6658" max="6658" width="8.28515625" style="67" customWidth="1"/>
    <col min="6659" max="6659" width="26.42578125" style="67" customWidth="1"/>
    <col min="6660" max="6660" width="5.5703125" style="67" customWidth="1"/>
    <col min="6661" max="6661" width="7" style="67" customWidth="1"/>
    <col min="6662" max="6663" width="6.7109375" style="67" customWidth="1"/>
    <col min="6664" max="6664" width="15.140625" style="67" customWidth="1"/>
    <col min="6665" max="6665" width="5.42578125" style="67" customWidth="1"/>
    <col min="6666" max="6666" width="6.7109375" style="67" customWidth="1"/>
    <col min="6667" max="6667" width="7.42578125" style="67" customWidth="1"/>
    <col min="6668" max="6668" width="7" style="67" customWidth="1"/>
    <col min="6669" max="6669" width="7.5703125" style="67" customWidth="1"/>
    <col min="6670" max="6670" width="7.140625" style="67" customWidth="1"/>
    <col min="6671" max="6671" width="9" style="67" customWidth="1"/>
    <col min="6672" max="6672" width="7.28515625" style="67" customWidth="1"/>
    <col min="6673" max="6673" width="12.28515625" style="67" customWidth="1"/>
    <col min="6674" max="6912" width="9.140625" style="67"/>
    <col min="6913" max="6913" width="3.42578125" style="67" customWidth="1"/>
    <col min="6914" max="6914" width="8.28515625" style="67" customWidth="1"/>
    <col min="6915" max="6915" width="26.42578125" style="67" customWidth="1"/>
    <col min="6916" max="6916" width="5.5703125" style="67" customWidth="1"/>
    <col min="6917" max="6917" width="7" style="67" customWidth="1"/>
    <col min="6918" max="6919" width="6.7109375" style="67" customWidth="1"/>
    <col min="6920" max="6920" width="15.140625" style="67" customWidth="1"/>
    <col min="6921" max="6921" width="5.42578125" style="67" customWidth="1"/>
    <col min="6922" max="6922" width="6.7109375" style="67" customWidth="1"/>
    <col min="6923" max="6923" width="7.42578125" style="67" customWidth="1"/>
    <col min="6924" max="6924" width="7" style="67" customWidth="1"/>
    <col min="6925" max="6925" width="7.5703125" style="67" customWidth="1"/>
    <col min="6926" max="6926" width="7.140625" style="67" customWidth="1"/>
    <col min="6927" max="6927" width="9" style="67" customWidth="1"/>
    <col min="6928" max="6928" width="7.28515625" style="67" customWidth="1"/>
    <col min="6929" max="6929" width="12.28515625" style="67" customWidth="1"/>
    <col min="6930" max="7168" width="9.140625" style="67"/>
    <col min="7169" max="7169" width="3.42578125" style="67" customWidth="1"/>
    <col min="7170" max="7170" width="8.28515625" style="67" customWidth="1"/>
    <col min="7171" max="7171" width="26.42578125" style="67" customWidth="1"/>
    <col min="7172" max="7172" width="5.5703125" style="67" customWidth="1"/>
    <col min="7173" max="7173" width="7" style="67" customWidth="1"/>
    <col min="7174" max="7175" width="6.7109375" style="67" customWidth="1"/>
    <col min="7176" max="7176" width="15.140625" style="67" customWidth="1"/>
    <col min="7177" max="7177" width="5.42578125" style="67" customWidth="1"/>
    <col min="7178" max="7178" width="6.7109375" style="67" customWidth="1"/>
    <col min="7179" max="7179" width="7.42578125" style="67" customWidth="1"/>
    <col min="7180" max="7180" width="7" style="67" customWidth="1"/>
    <col min="7181" max="7181" width="7.5703125" style="67" customWidth="1"/>
    <col min="7182" max="7182" width="7.140625" style="67" customWidth="1"/>
    <col min="7183" max="7183" width="9" style="67" customWidth="1"/>
    <col min="7184" max="7184" width="7.28515625" style="67" customWidth="1"/>
    <col min="7185" max="7185" width="12.28515625" style="67" customWidth="1"/>
    <col min="7186" max="7424" width="9.140625" style="67"/>
    <col min="7425" max="7425" width="3.42578125" style="67" customWidth="1"/>
    <col min="7426" max="7426" width="8.28515625" style="67" customWidth="1"/>
    <col min="7427" max="7427" width="26.42578125" style="67" customWidth="1"/>
    <col min="7428" max="7428" width="5.5703125" style="67" customWidth="1"/>
    <col min="7429" max="7429" width="7" style="67" customWidth="1"/>
    <col min="7430" max="7431" width="6.7109375" style="67" customWidth="1"/>
    <col min="7432" max="7432" width="15.140625" style="67" customWidth="1"/>
    <col min="7433" max="7433" width="5.42578125" style="67" customWidth="1"/>
    <col min="7434" max="7434" width="6.7109375" style="67" customWidth="1"/>
    <col min="7435" max="7435" width="7.42578125" style="67" customWidth="1"/>
    <col min="7436" max="7436" width="7" style="67" customWidth="1"/>
    <col min="7437" max="7437" width="7.5703125" style="67" customWidth="1"/>
    <col min="7438" max="7438" width="7.140625" style="67" customWidth="1"/>
    <col min="7439" max="7439" width="9" style="67" customWidth="1"/>
    <col min="7440" max="7440" width="7.28515625" style="67" customWidth="1"/>
    <col min="7441" max="7441" width="12.28515625" style="67" customWidth="1"/>
    <col min="7442" max="7680" width="9.140625" style="67"/>
    <col min="7681" max="7681" width="3.42578125" style="67" customWidth="1"/>
    <col min="7682" max="7682" width="8.28515625" style="67" customWidth="1"/>
    <col min="7683" max="7683" width="26.42578125" style="67" customWidth="1"/>
    <col min="7684" max="7684" width="5.5703125" style="67" customWidth="1"/>
    <col min="7685" max="7685" width="7" style="67" customWidth="1"/>
    <col min="7686" max="7687" width="6.7109375" style="67" customWidth="1"/>
    <col min="7688" max="7688" width="15.140625" style="67" customWidth="1"/>
    <col min="7689" max="7689" width="5.42578125" style="67" customWidth="1"/>
    <col min="7690" max="7690" width="6.7109375" style="67" customWidth="1"/>
    <col min="7691" max="7691" width="7.42578125" style="67" customWidth="1"/>
    <col min="7692" max="7692" width="7" style="67" customWidth="1"/>
    <col min="7693" max="7693" width="7.5703125" style="67" customWidth="1"/>
    <col min="7694" max="7694" width="7.140625" style="67" customWidth="1"/>
    <col min="7695" max="7695" width="9" style="67" customWidth="1"/>
    <col min="7696" max="7696" width="7.28515625" style="67" customWidth="1"/>
    <col min="7697" max="7697" width="12.28515625" style="67" customWidth="1"/>
    <col min="7698" max="7936" width="9.140625" style="67"/>
    <col min="7937" max="7937" width="3.42578125" style="67" customWidth="1"/>
    <col min="7938" max="7938" width="8.28515625" style="67" customWidth="1"/>
    <col min="7939" max="7939" width="26.42578125" style="67" customWidth="1"/>
    <col min="7940" max="7940" width="5.5703125" style="67" customWidth="1"/>
    <col min="7941" max="7941" width="7" style="67" customWidth="1"/>
    <col min="7942" max="7943" width="6.7109375" style="67" customWidth="1"/>
    <col min="7944" max="7944" width="15.140625" style="67" customWidth="1"/>
    <col min="7945" max="7945" width="5.42578125" style="67" customWidth="1"/>
    <col min="7946" max="7946" width="6.7109375" style="67" customWidth="1"/>
    <col min="7947" max="7947" width="7.42578125" style="67" customWidth="1"/>
    <col min="7948" max="7948" width="7" style="67" customWidth="1"/>
    <col min="7949" max="7949" width="7.5703125" style="67" customWidth="1"/>
    <col min="7950" max="7950" width="7.140625" style="67" customWidth="1"/>
    <col min="7951" max="7951" width="9" style="67" customWidth="1"/>
    <col min="7952" max="7952" width="7.28515625" style="67" customWidth="1"/>
    <col min="7953" max="7953" width="12.28515625" style="67" customWidth="1"/>
    <col min="7954" max="8192" width="9.140625" style="67"/>
    <col min="8193" max="8193" width="3.42578125" style="67" customWidth="1"/>
    <col min="8194" max="8194" width="8.28515625" style="67" customWidth="1"/>
    <col min="8195" max="8195" width="26.42578125" style="67" customWidth="1"/>
    <col min="8196" max="8196" width="5.5703125" style="67" customWidth="1"/>
    <col min="8197" max="8197" width="7" style="67" customWidth="1"/>
    <col min="8198" max="8199" width="6.7109375" style="67" customWidth="1"/>
    <col min="8200" max="8200" width="15.140625" style="67" customWidth="1"/>
    <col min="8201" max="8201" width="5.42578125" style="67" customWidth="1"/>
    <col min="8202" max="8202" width="6.7109375" style="67" customWidth="1"/>
    <col min="8203" max="8203" width="7.42578125" style="67" customWidth="1"/>
    <col min="8204" max="8204" width="7" style="67" customWidth="1"/>
    <col min="8205" max="8205" width="7.5703125" style="67" customWidth="1"/>
    <col min="8206" max="8206" width="7.140625" style="67" customWidth="1"/>
    <col min="8207" max="8207" width="9" style="67" customWidth="1"/>
    <col min="8208" max="8208" width="7.28515625" style="67" customWidth="1"/>
    <col min="8209" max="8209" width="12.28515625" style="67" customWidth="1"/>
    <col min="8210" max="8448" width="9.140625" style="67"/>
    <col min="8449" max="8449" width="3.42578125" style="67" customWidth="1"/>
    <col min="8450" max="8450" width="8.28515625" style="67" customWidth="1"/>
    <col min="8451" max="8451" width="26.42578125" style="67" customWidth="1"/>
    <col min="8452" max="8452" width="5.5703125" style="67" customWidth="1"/>
    <col min="8453" max="8453" width="7" style="67" customWidth="1"/>
    <col min="8454" max="8455" width="6.7109375" style="67" customWidth="1"/>
    <col min="8456" max="8456" width="15.140625" style="67" customWidth="1"/>
    <col min="8457" max="8457" width="5.42578125" style="67" customWidth="1"/>
    <col min="8458" max="8458" width="6.7109375" style="67" customWidth="1"/>
    <col min="8459" max="8459" width="7.42578125" style="67" customWidth="1"/>
    <col min="8460" max="8460" width="7" style="67" customWidth="1"/>
    <col min="8461" max="8461" width="7.5703125" style="67" customWidth="1"/>
    <col min="8462" max="8462" width="7.140625" style="67" customWidth="1"/>
    <col min="8463" max="8463" width="9" style="67" customWidth="1"/>
    <col min="8464" max="8464" width="7.28515625" style="67" customWidth="1"/>
    <col min="8465" max="8465" width="12.28515625" style="67" customWidth="1"/>
    <col min="8466" max="8704" width="9.140625" style="67"/>
    <col min="8705" max="8705" width="3.42578125" style="67" customWidth="1"/>
    <col min="8706" max="8706" width="8.28515625" style="67" customWidth="1"/>
    <col min="8707" max="8707" width="26.42578125" style="67" customWidth="1"/>
    <col min="8708" max="8708" width="5.5703125" style="67" customWidth="1"/>
    <col min="8709" max="8709" width="7" style="67" customWidth="1"/>
    <col min="8710" max="8711" width="6.7109375" style="67" customWidth="1"/>
    <col min="8712" max="8712" width="15.140625" style="67" customWidth="1"/>
    <col min="8713" max="8713" width="5.42578125" style="67" customWidth="1"/>
    <col min="8714" max="8714" width="6.7109375" style="67" customWidth="1"/>
    <col min="8715" max="8715" width="7.42578125" style="67" customWidth="1"/>
    <col min="8716" max="8716" width="7" style="67" customWidth="1"/>
    <col min="8717" max="8717" width="7.5703125" style="67" customWidth="1"/>
    <col min="8718" max="8718" width="7.140625" style="67" customWidth="1"/>
    <col min="8719" max="8719" width="9" style="67" customWidth="1"/>
    <col min="8720" max="8720" width="7.28515625" style="67" customWidth="1"/>
    <col min="8721" max="8721" width="12.28515625" style="67" customWidth="1"/>
    <col min="8722" max="8960" width="9.140625" style="67"/>
    <col min="8961" max="8961" width="3.42578125" style="67" customWidth="1"/>
    <col min="8962" max="8962" width="8.28515625" style="67" customWidth="1"/>
    <col min="8963" max="8963" width="26.42578125" style="67" customWidth="1"/>
    <col min="8964" max="8964" width="5.5703125" style="67" customWidth="1"/>
    <col min="8965" max="8965" width="7" style="67" customWidth="1"/>
    <col min="8966" max="8967" width="6.7109375" style="67" customWidth="1"/>
    <col min="8968" max="8968" width="15.140625" style="67" customWidth="1"/>
    <col min="8969" max="8969" width="5.42578125" style="67" customWidth="1"/>
    <col min="8970" max="8970" width="6.7109375" style="67" customWidth="1"/>
    <col min="8971" max="8971" width="7.42578125" style="67" customWidth="1"/>
    <col min="8972" max="8972" width="7" style="67" customWidth="1"/>
    <col min="8973" max="8973" width="7.5703125" style="67" customWidth="1"/>
    <col min="8974" max="8974" width="7.140625" style="67" customWidth="1"/>
    <col min="8975" max="8975" width="9" style="67" customWidth="1"/>
    <col min="8976" max="8976" width="7.28515625" style="67" customWidth="1"/>
    <col min="8977" max="8977" width="12.28515625" style="67" customWidth="1"/>
    <col min="8978" max="9216" width="9.140625" style="67"/>
    <col min="9217" max="9217" width="3.42578125" style="67" customWidth="1"/>
    <col min="9218" max="9218" width="8.28515625" style="67" customWidth="1"/>
    <col min="9219" max="9219" width="26.42578125" style="67" customWidth="1"/>
    <col min="9220" max="9220" width="5.5703125" style="67" customWidth="1"/>
    <col min="9221" max="9221" width="7" style="67" customWidth="1"/>
    <col min="9222" max="9223" width="6.7109375" style="67" customWidth="1"/>
    <col min="9224" max="9224" width="15.140625" style="67" customWidth="1"/>
    <col min="9225" max="9225" width="5.42578125" style="67" customWidth="1"/>
    <col min="9226" max="9226" width="6.7109375" style="67" customWidth="1"/>
    <col min="9227" max="9227" width="7.42578125" style="67" customWidth="1"/>
    <col min="9228" max="9228" width="7" style="67" customWidth="1"/>
    <col min="9229" max="9229" width="7.5703125" style="67" customWidth="1"/>
    <col min="9230" max="9230" width="7.140625" style="67" customWidth="1"/>
    <col min="9231" max="9231" width="9" style="67" customWidth="1"/>
    <col min="9232" max="9232" width="7.28515625" style="67" customWidth="1"/>
    <col min="9233" max="9233" width="12.28515625" style="67" customWidth="1"/>
    <col min="9234" max="9472" width="9.140625" style="67"/>
    <col min="9473" max="9473" width="3.42578125" style="67" customWidth="1"/>
    <col min="9474" max="9474" width="8.28515625" style="67" customWidth="1"/>
    <col min="9475" max="9475" width="26.42578125" style="67" customWidth="1"/>
    <col min="9476" max="9476" width="5.5703125" style="67" customWidth="1"/>
    <col min="9477" max="9477" width="7" style="67" customWidth="1"/>
    <col min="9478" max="9479" width="6.7109375" style="67" customWidth="1"/>
    <col min="9480" max="9480" width="15.140625" style="67" customWidth="1"/>
    <col min="9481" max="9481" width="5.42578125" style="67" customWidth="1"/>
    <col min="9482" max="9482" width="6.7109375" style="67" customWidth="1"/>
    <col min="9483" max="9483" width="7.42578125" style="67" customWidth="1"/>
    <col min="9484" max="9484" width="7" style="67" customWidth="1"/>
    <col min="9485" max="9485" width="7.5703125" style="67" customWidth="1"/>
    <col min="9486" max="9486" width="7.140625" style="67" customWidth="1"/>
    <col min="9487" max="9487" width="9" style="67" customWidth="1"/>
    <col min="9488" max="9488" width="7.28515625" style="67" customWidth="1"/>
    <col min="9489" max="9489" width="12.28515625" style="67" customWidth="1"/>
    <col min="9490" max="9728" width="9.140625" style="67"/>
    <col min="9729" max="9729" width="3.42578125" style="67" customWidth="1"/>
    <col min="9730" max="9730" width="8.28515625" style="67" customWidth="1"/>
    <col min="9731" max="9731" width="26.42578125" style="67" customWidth="1"/>
    <col min="9732" max="9732" width="5.5703125" style="67" customWidth="1"/>
    <col min="9733" max="9733" width="7" style="67" customWidth="1"/>
    <col min="9734" max="9735" width="6.7109375" style="67" customWidth="1"/>
    <col min="9736" max="9736" width="15.140625" style="67" customWidth="1"/>
    <col min="9737" max="9737" width="5.42578125" style="67" customWidth="1"/>
    <col min="9738" max="9738" width="6.7109375" style="67" customWidth="1"/>
    <col min="9739" max="9739" width="7.42578125" style="67" customWidth="1"/>
    <col min="9740" max="9740" width="7" style="67" customWidth="1"/>
    <col min="9741" max="9741" width="7.5703125" style="67" customWidth="1"/>
    <col min="9742" max="9742" width="7.140625" style="67" customWidth="1"/>
    <col min="9743" max="9743" width="9" style="67" customWidth="1"/>
    <col min="9744" max="9744" width="7.28515625" style="67" customWidth="1"/>
    <col min="9745" max="9745" width="12.28515625" style="67" customWidth="1"/>
    <col min="9746" max="9984" width="9.140625" style="67"/>
    <col min="9985" max="9985" width="3.42578125" style="67" customWidth="1"/>
    <col min="9986" max="9986" width="8.28515625" style="67" customWidth="1"/>
    <col min="9987" max="9987" width="26.42578125" style="67" customWidth="1"/>
    <col min="9988" max="9988" width="5.5703125" style="67" customWidth="1"/>
    <col min="9989" max="9989" width="7" style="67" customWidth="1"/>
    <col min="9990" max="9991" width="6.7109375" style="67" customWidth="1"/>
    <col min="9992" max="9992" width="15.140625" style="67" customWidth="1"/>
    <col min="9993" max="9993" width="5.42578125" style="67" customWidth="1"/>
    <col min="9994" max="9994" width="6.7109375" style="67" customWidth="1"/>
    <col min="9995" max="9995" width="7.42578125" style="67" customWidth="1"/>
    <col min="9996" max="9996" width="7" style="67" customWidth="1"/>
    <col min="9997" max="9997" width="7.5703125" style="67" customWidth="1"/>
    <col min="9998" max="9998" width="7.140625" style="67" customWidth="1"/>
    <col min="9999" max="9999" width="9" style="67" customWidth="1"/>
    <col min="10000" max="10000" width="7.28515625" style="67" customWidth="1"/>
    <col min="10001" max="10001" width="12.28515625" style="67" customWidth="1"/>
    <col min="10002" max="10240" width="9.140625" style="67"/>
    <col min="10241" max="10241" width="3.42578125" style="67" customWidth="1"/>
    <col min="10242" max="10242" width="8.28515625" style="67" customWidth="1"/>
    <col min="10243" max="10243" width="26.42578125" style="67" customWidth="1"/>
    <col min="10244" max="10244" width="5.5703125" style="67" customWidth="1"/>
    <col min="10245" max="10245" width="7" style="67" customWidth="1"/>
    <col min="10246" max="10247" width="6.7109375" style="67" customWidth="1"/>
    <col min="10248" max="10248" width="15.140625" style="67" customWidth="1"/>
    <col min="10249" max="10249" width="5.42578125" style="67" customWidth="1"/>
    <col min="10250" max="10250" width="6.7109375" style="67" customWidth="1"/>
    <col min="10251" max="10251" width="7.42578125" style="67" customWidth="1"/>
    <col min="10252" max="10252" width="7" style="67" customWidth="1"/>
    <col min="10253" max="10253" width="7.5703125" style="67" customWidth="1"/>
    <col min="10254" max="10254" width="7.140625" style="67" customWidth="1"/>
    <col min="10255" max="10255" width="9" style="67" customWidth="1"/>
    <col min="10256" max="10256" width="7.28515625" style="67" customWidth="1"/>
    <col min="10257" max="10257" width="12.28515625" style="67" customWidth="1"/>
    <col min="10258" max="10496" width="9.140625" style="67"/>
    <col min="10497" max="10497" width="3.42578125" style="67" customWidth="1"/>
    <col min="10498" max="10498" width="8.28515625" style="67" customWidth="1"/>
    <col min="10499" max="10499" width="26.42578125" style="67" customWidth="1"/>
    <col min="10500" max="10500" width="5.5703125" style="67" customWidth="1"/>
    <col min="10501" max="10501" width="7" style="67" customWidth="1"/>
    <col min="10502" max="10503" width="6.7109375" style="67" customWidth="1"/>
    <col min="10504" max="10504" width="15.140625" style="67" customWidth="1"/>
    <col min="10505" max="10505" width="5.42578125" style="67" customWidth="1"/>
    <col min="10506" max="10506" width="6.7109375" style="67" customWidth="1"/>
    <col min="10507" max="10507" width="7.42578125" style="67" customWidth="1"/>
    <col min="10508" max="10508" width="7" style="67" customWidth="1"/>
    <col min="10509" max="10509" width="7.5703125" style="67" customWidth="1"/>
    <col min="10510" max="10510" width="7.140625" style="67" customWidth="1"/>
    <col min="10511" max="10511" width="9" style="67" customWidth="1"/>
    <col min="10512" max="10512" width="7.28515625" style="67" customWidth="1"/>
    <col min="10513" max="10513" width="12.28515625" style="67" customWidth="1"/>
    <col min="10514" max="10752" width="9.140625" style="67"/>
    <col min="10753" max="10753" width="3.42578125" style="67" customWidth="1"/>
    <col min="10754" max="10754" width="8.28515625" style="67" customWidth="1"/>
    <col min="10755" max="10755" width="26.42578125" style="67" customWidth="1"/>
    <col min="10756" max="10756" width="5.5703125" style="67" customWidth="1"/>
    <col min="10757" max="10757" width="7" style="67" customWidth="1"/>
    <col min="10758" max="10759" width="6.7109375" style="67" customWidth="1"/>
    <col min="10760" max="10760" width="15.140625" style="67" customWidth="1"/>
    <col min="10761" max="10761" width="5.42578125" style="67" customWidth="1"/>
    <col min="10762" max="10762" width="6.7109375" style="67" customWidth="1"/>
    <col min="10763" max="10763" width="7.42578125" style="67" customWidth="1"/>
    <col min="10764" max="10764" width="7" style="67" customWidth="1"/>
    <col min="10765" max="10765" width="7.5703125" style="67" customWidth="1"/>
    <col min="10766" max="10766" width="7.140625" style="67" customWidth="1"/>
    <col min="10767" max="10767" width="9" style="67" customWidth="1"/>
    <col min="10768" max="10768" width="7.28515625" style="67" customWidth="1"/>
    <col min="10769" max="10769" width="12.28515625" style="67" customWidth="1"/>
    <col min="10770" max="11008" width="9.140625" style="67"/>
    <col min="11009" max="11009" width="3.42578125" style="67" customWidth="1"/>
    <col min="11010" max="11010" width="8.28515625" style="67" customWidth="1"/>
    <col min="11011" max="11011" width="26.42578125" style="67" customWidth="1"/>
    <col min="11012" max="11012" width="5.5703125" style="67" customWidth="1"/>
    <col min="11013" max="11013" width="7" style="67" customWidth="1"/>
    <col min="11014" max="11015" width="6.7109375" style="67" customWidth="1"/>
    <col min="11016" max="11016" width="15.140625" style="67" customWidth="1"/>
    <col min="11017" max="11017" width="5.42578125" style="67" customWidth="1"/>
    <col min="11018" max="11018" width="6.7109375" style="67" customWidth="1"/>
    <col min="11019" max="11019" width="7.42578125" style="67" customWidth="1"/>
    <col min="11020" max="11020" width="7" style="67" customWidth="1"/>
    <col min="11021" max="11021" width="7.5703125" style="67" customWidth="1"/>
    <col min="11022" max="11022" width="7.140625" style="67" customWidth="1"/>
    <col min="11023" max="11023" width="9" style="67" customWidth="1"/>
    <col min="11024" max="11024" width="7.28515625" style="67" customWidth="1"/>
    <col min="11025" max="11025" width="12.28515625" style="67" customWidth="1"/>
    <col min="11026" max="11264" width="9.140625" style="67"/>
    <col min="11265" max="11265" width="3.42578125" style="67" customWidth="1"/>
    <col min="11266" max="11266" width="8.28515625" style="67" customWidth="1"/>
    <col min="11267" max="11267" width="26.42578125" style="67" customWidth="1"/>
    <col min="11268" max="11268" width="5.5703125" style="67" customWidth="1"/>
    <col min="11269" max="11269" width="7" style="67" customWidth="1"/>
    <col min="11270" max="11271" width="6.7109375" style="67" customWidth="1"/>
    <col min="11272" max="11272" width="15.140625" style="67" customWidth="1"/>
    <col min="11273" max="11273" width="5.42578125" style="67" customWidth="1"/>
    <col min="11274" max="11274" width="6.7109375" style="67" customWidth="1"/>
    <col min="11275" max="11275" width="7.42578125" style="67" customWidth="1"/>
    <col min="11276" max="11276" width="7" style="67" customWidth="1"/>
    <col min="11277" max="11277" width="7.5703125" style="67" customWidth="1"/>
    <col min="11278" max="11278" width="7.140625" style="67" customWidth="1"/>
    <col min="11279" max="11279" width="9" style="67" customWidth="1"/>
    <col min="11280" max="11280" width="7.28515625" style="67" customWidth="1"/>
    <col min="11281" max="11281" width="12.28515625" style="67" customWidth="1"/>
    <col min="11282" max="11520" width="9.140625" style="67"/>
    <col min="11521" max="11521" width="3.42578125" style="67" customWidth="1"/>
    <col min="11522" max="11522" width="8.28515625" style="67" customWidth="1"/>
    <col min="11523" max="11523" width="26.42578125" style="67" customWidth="1"/>
    <col min="11524" max="11524" width="5.5703125" style="67" customWidth="1"/>
    <col min="11525" max="11525" width="7" style="67" customWidth="1"/>
    <col min="11526" max="11527" width="6.7109375" style="67" customWidth="1"/>
    <col min="11528" max="11528" width="15.140625" style="67" customWidth="1"/>
    <col min="11529" max="11529" width="5.42578125" style="67" customWidth="1"/>
    <col min="11530" max="11530" width="6.7109375" style="67" customWidth="1"/>
    <col min="11531" max="11531" width="7.42578125" style="67" customWidth="1"/>
    <col min="11532" max="11532" width="7" style="67" customWidth="1"/>
    <col min="11533" max="11533" width="7.5703125" style="67" customWidth="1"/>
    <col min="11534" max="11534" width="7.140625" style="67" customWidth="1"/>
    <col min="11535" max="11535" width="9" style="67" customWidth="1"/>
    <col min="11536" max="11536" width="7.28515625" style="67" customWidth="1"/>
    <col min="11537" max="11537" width="12.28515625" style="67" customWidth="1"/>
    <col min="11538" max="11776" width="9.140625" style="67"/>
    <col min="11777" max="11777" width="3.42578125" style="67" customWidth="1"/>
    <col min="11778" max="11778" width="8.28515625" style="67" customWidth="1"/>
    <col min="11779" max="11779" width="26.42578125" style="67" customWidth="1"/>
    <col min="11780" max="11780" width="5.5703125" style="67" customWidth="1"/>
    <col min="11781" max="11781" width="7" style="67" customWidth="1"/>
    <col min="11782" max="11783" width="6.7109375" style="67" customWidth="1"/>
    <col min="11784" max="11784" width="15.140625" style="67" customWidth="1"/>
    <col min="11785" max="11785" width="5.42578125" style="67" customWidth="1"/>
    <col min="11786" max="11786" width="6.7109375" style="67" customWidth="1"/>
    <col min="11787" max="11787" width="7.42578125" style="67" customWidth="1"/>
    <col min="11788" max="11788" width="7" style="67" customWidth="1"/>
    <col min="11789" max="11789" width="7.5703125" style="67" customWidth="1"/>
    <col min="11790" max="11790" width="7.140625" style="67" customWidth="1"/>
    <col min="11791" max="11791" width="9" style="67" customWidth="1"/>
    <col min="11792" max="11792" width="7.28515625" style="67" customWidth="1"/>
    <col min="11793" max="11793" width="12.28515625" style="67" customWidth="1"/>
    <col min="11794" max="12032" width="9.140625" style="67"/>
    <col min="12033" max="12033" width="3.42578125" style="67" customWidth="1"/>
    <col min="12034" max="12034" width="8.28515625" style="67" customWidth="1"/>
    <col min="12035" max="12035" width="26.42578125" style="67" customWidth="1"/>
    <col min="12036" max="12036" width="5.5703125" style="67" customWidth="1"/>
    <col min="12037" max="12037" width="7" style="67" customWidth="1"/>
    <col min="12038" max="12039" width="6.7109375" style="67" customWidth="1"/>
    <col min="12040" max="12040" width="15.140625" style="67" customWidth="1"/>
    <col min="12041" max="12041" width="5.42578125" style="67" customWidth="1"/>
    <col min="12042" max="12042" width="6.7109375" style="67" customWidth="1"/>
    <col min="12043" max="12043" width="7.42578125" style="67" customWidth="1"/>
    <col min="12044" max="12044" width="7" style="67" customWidth="1"/>
    <col min="12045" max="12045" width="7.5703125" style="67" customWidth="1"/>
    <col min="12046" max="12046" width="7.140625" style="67" customWidth="1"/>
    <col min="12047" max="12047" width="9" style="67" customWidth="1"/>
    <col min="12048" max="12048" width="7.28515625" style="67" customWidth="1"/>
    <col min="12049" max="12049" width="12.28515625" style="67" customWidth="1"/>
    <col min="12050" max="12288" width="9.140625" style="67"/>
    <col min="12289" max="12289" width="3.42578125" style="67" customWidth="1"/>
    <col min="12290" max="12290" width="8.28515625" style="67" customWidth="1"/>
    <col min="12291" max="12291" width="26.42578125" style="67" customWidth="1"/>
    <col min="12292" max="12292" width="5.5703125" style="67" customWidth="1"/>
    <col min="12293" max="12293" width="7" style="67" customWidth="1"/>
    <col min="12294" max="12295" width="6.7109375" style="67" customWidth="1"/>
    <col min="12296" max="12296" width="15.140625" style="67" customWidth="1"/>
    <col min="12297" max="12297" width="5.42578125" style="67" customWidth="1"/>
    <col min="12298" max="12298" width="6.7109375" style="67" customWidth="1"/>
    <col min="12299" max="12299" width="7.42578125" style="67" customWidth="1"/>
    <col min="12300" max="12300" width="7" style="67" customWidth="1"/>
    <col min="12301" max="12301" width="7.5703125" style="67" customWidth="1"/>
    <col min="12302" max="12302" width="7.140625" style="67" customWidth="1"/>
    <col min="12303" max="12303" width="9" style="67" customWidth="1"/>
    <col min="12304" max="12304" width="7.28515625" style="67" customWidth="1"/>
    <col min="12305" max="12305" width="12.28515625" style="67" customWidth="1"/>
    <col min="12306" max="12544" width="9.140625" style="67"/>
    <col min="12545" max="12545" width="3.42578125" style="67" customWidth="1"/>
    <col min="12546" max="12546" width="8.28515625" style="67" customWidth="1"/>
    <col min="12547" max="12547" width="26.42578125" style="67" customWidth="1"/>
    <col min="12548" max="12548" width="5.5703125" style="67" customWidth="1"/>
    <col min="12549" max="12549" width="7" style="67" customWidth="1"/>
    <col min="12550" max="12551" width="6.7109375" style="67" customWidth="1"/>
    <col min="12552" max="12552" width="15.140625" style="67" customWidth="1"/>
    <col min="12553" max="12553" width="5.42578125" style="67" customWidth="1"/>
    <col min="12554" max="12554" width="6.7109375" style="67" customWidth="1"/>
    <col min="12555" max="12555" width="7.42578125" style="67" customWidth="1"/>
    <col min="12556" max="12556" width="7" style="67" customWidth="1"/>
    <col min="12557" max="12557" width="7.5703125" style="67" customWidth="1"/>
    <col min="12558" max="12558" width="7.140625" style="67" customWidth="1"/>
    <col min="12559" max="12559" width="9" style="67" customWidth="1"/>
    <col min="12560" max="12560" width="7.28515625" style="67" customWidth="1"/>
    <col min="12561" max="12561" width="12.28515625" style="67" customWidth="1"/>
    <col min="12562" max="12800" width="9.140625" style="67"/>
    <col min="12801" max="12801" width="3.42578125" style="67" customWidth="1"/>
    <col min="12802" max="12802" width="8.28515625" style="67" customWidth="1"/>
    <col min="12803" max="12803" width="26.42578125" style="67" customWidth="1"/>
    <col min="12804" max="12804" width="5.5703125" style="67" customWidth="1"/>
    <col min="12805" max="12805" width="7" style="67" customWidth="1"/>
    <col min="12806" max="12807" width="6.7109375" style="67" customWidth="1"/>
    <col min="12808" max="12808" width="15.140625" style="67" customWidth="1"/>
    <col min="12809" max="12809" width="5.42578125" style="67" customWidth="1"/>
    <col min="12810" max="12810" width="6.7109375" style="67" customWidth="1"/>
    <col min="12811" max="12811" width="7.42578125" style="67" customWidth="1"/>
    <col min="12812" max="12812" width="7" style="67" customWidth="1"/>
    <col min="12813" max="12813" width="7.5703125" style="67" customWidth="1"/>
    <col min="12814" max="12814" width="7.140625" style="67" customWidth="1"/>
    <col min="12815" max="12815" width="9" style="67" customWidth="1"/>
    <col min="12816" max="12816" width="7.28515625" style="67" customWidth="1"/>
    <col min="12817" max="12817" width="12.28515625" style="67" customWidth="1"/>
    <col min="12818" max="13056" width="9.140625" style="67"/>
    <col min="13057" max="13057" width="3.42578125" style="67" customWidth="1"/>
    <col min="13058" max="13058" width="8.28515625" style="67" customWidth="1"/>
    <col min="13059" max="13059" width="26.42578125" style="67" customWidth="1"/>
    <col min="13060" max="13060" width="5.5703125" style="67" customWidth="1"/>
    <col min="13061" max="13061" width="7" style="67" customWidth="1"/>
    <col min="13062" max="13063" width="6.7109375" style="67" customWidth="1"/>
    <col min="13064" max="13064" width="15.140625" style="67" customWidth="1"/>
    <col min="13065" max="13065" width="5.42578125" style="67" customWidth="1"/>
    <col min="13066" max="13066" width="6.7109375" style="67" customWidth="1"/>
    <col min="13067" max="13067" width="7.42578125" style="67" customWidth="1"/>
    <col min="13068" max="13068" width="7" style="67" customWidth="1"/>
    <col min="13069" max="13069" width="7.5703125" style="67" customWidth="1"/>
    <col min="13070" max="13070" width="7.140625" style="67" customWidth="1"/>
    <col min="13071" max="13071" width="9" style="67" customWidth="1"/>
    <col min="13072" max="13072" width="7.28515625" style="67" customWidth="1"/>
    <col min="13073" max="13073" width="12.28515625" style="67" customWidth="1"/>
    <col min="13074" max="13312" width="9.140625" style="67"/>
    <col min="13313" max="13313" width="3.42578125" style="67" customWidth="1"/>
    <col min="13314" max="13314" width="8.28515625" style="67" customWidth="1"/>
    <col min="13315" max="13315" width="26.42578125" style="67" customWidth="1"/>
    <col min="13316" max="13316" width="5.5703125" style="67" customWidth="1"/>
    <col min="13317" max="13317" width="7" style="67" customWidth="1"/>
    <col min="13318" max="13319" width="6.7109375" style="67" customWidth="1"/>
    <col min="13320" max="13320" width="15.140625" style="67" customWidth="1"/>
    <col min="13321" max="13321" width="5.42578125" style="67" customWidth="1"/>
    <col min="13322" max="13322" width="6.7109375" style="67" customWidth="1"/>
    <col min="13323" max="13323" width="7.42578125" style="67" customWidth="1"/>
    <col min="13324" max="13324" width="7" style="67" customWidth="1"/>
    <col min="13325" max="13325" width="7.5703125" style="67" customWidth="1"/>
    <col min="13326" max="13326" width="7.140625" style="67" customWidth="1"/>
    <col min="13327" max="13327" width="9" style="67" customWidth="1"/>
    <col min="13328" max="13328" width="7.28515625" style="67" customWidth="1"/>
    <col min="13329" max="13329" width="12.28515625" style="67" customWidth="1"/>
    <col min="13330" max="13568" width="9.140625" style="67"/>
    <col min="13569" max="13569" width="3.42578125" style="67" customWidth="1"/>
    <col min="13570" max="13570" width="8.28515625" style="67" customWidth="1"/>
    <col min="13571" max="13571" width="26.42578125" style="67" customWidth="1"/>
    <col min="13572" max="13572" width="5.5703125" style="67" customWidth="1"/>
    <col min="13573" max="13573" width="7" style="67" customWidth="1"/>
    <col min="13574" max="13575" width="6.7109375" style="67" customWidth="1"/>
    <col min="13576" max="13576" width="15.140625" style="67" customWidth="1"/>
    <col min="13577" max="13577" width="5.42578125" style="67" customWidth="1"/>
    <col min="13578" max="13578" width="6.7109375" style="67" customWidth="1"/>
    <col min="13579" max="13579" width="7.42578125" style="67" customWidth="1"/>
    <col min="13580" max="13580" width="7" style="67" customWidth="1"/>
    <col min="13581" max="13581" width="7.5703125" style="67" customWidth="1"/>
    <col min="13582" max="13582" width="7.140625" style="67" customWidth="1"/>
    <col min="13583" max="13583" width="9" style="67" customWidth="1"/>
    <col min="13584" max="13584" width="7.28515625" style="67" customWidth="1"/>
    <col min="13585" max="13585" width="12.28515625" style="67" customWidth="1"/>
    <col min="13586" max="13824" width="9.140625" style="67"/>
    <col min="13825" max="13825" width="3.42578125" style="67" customWidth="1"/>
    <col min="13826" max="13826" width="8.28515625" style="67" customWidth="1"/>
    <col min="13827" max="13827" width="26.42578125" style="67" customWidth="1"/>
    <col min="13828" max="13828" width="5.5703125" style="67" customWidth="1"/>
    <col min="13829" max="13829" width="7" style="67" customWidth="1"/>
    <col min="13830" max="13831" width="6.7109375" style="67" customWidth="1"/>
    <col min="13832" max="13832" width="15.140625" style="67" customWidth="1"/>
    <col min="13833" max="13833" width="5.42578125" style="67" customWidth="1"/>
    <col min="13834" max="13834" width="6.7109375" style="67" customWidth="1"/>
    <col min="13835" max="13835" width="7.42578125" style="67" customWidth="1"/>
    <col min="13836" max="13836" width="7" style="67" customWidth="1"/>
    <col min="13837" max="13837" width="7.5703125" style="67" customWidth="1"/>
    <col min="13838" max="13838" width="7.140625" style="67" customWidth="1"/>
    <col min="13839" max="13839" width="9" style="67" customWidth="1"/>
    <col min="13840" max="13840" width="7.28515625" style="67" customWidth="1"/>
    <col min="13841" max="13841" width="12.28515625" style="67" customWidth="1"/>
    <col min="13842" max="14080" width="9.140625" style="67"/>
    <col min="14081" max="14081" width="3.42578125" style="67" customWidth="1"/>
    <col min="14082" max="14082" width="8.28515625" style="67" customWidth="1"/>
    <col min="14083" max="14083" width="26.42578125" style="67" customWidth="1"/>
    <col min="14084" max="14084" width="5.5703125" style="67" customWidth="1"/>
    <col min="14085" max="14085" width="7" style="67" customWidth="1"/>
    <col min="14086" max="14087" width="6.7109375" style="67" customWidth="1"/>
    <col min="14088" max="14088" width="15.140625" style="67" customWidth="1"/>
    <col min="14089" max="14089" width="5.42578125" style="67" customWidth="1"/>
    <col min="14090" max="14090" width="6.7109375" style="67" customWidth="1"/>
    <col min="14091" max="14091" width="7.42578125" style="67" customWidth="1"/>
    <col min="14092" max="14092" width="7" style="67" customWidth="1"/>
    <col min="14093" max="14093" width="7.5703125" style="67" customWidth="1"/>
    <col min="14094" max="14094" width="7.140625" style="67" customWidth="1"/>
    <col min="14095" max="14095" width="9" style="67" customWidth="1"/>
    <col min="14096" max="14096" width="7.28515625" style="67" customWidth="1"/>
    <col min="14097" max="14097" width="12.28515625" style="67" customWidth="1"/>
    <col min="14098" max="14336" width="9.140625" style="67"/>
    <col min="14337" max="14337" width="3.42578125" style="67" customWidth="1"/>
    <col min="14338" max="14338" width="8.28515625" style="67" customWidth="1"/>
    <col min="14339" max="14339" width="26.42578125" style="67" customWidth="1"/>
    <col min="14340" max="14340" width="5.5703125" style="67" customWidth="1"/>
    <col min="14341" max="14341" width="7" style="67" customWidth="1"/>
    <col min="14342" max="14343" width="6.7109375" style="67" customWidth="1"/>
    <col min="14344" max="14344" width="15.140625" style="67" customWidth="1"/>
    <col min="14345" max="14345" width="5.42578125" style="67" customWidth="1"/>
    <col min="14346" max="14346" width="6.7109375" style="67" customWidth="1"/>
    <col min="14347" max="14347" width="7.42578125" style="67" customWidth="1"/>
    <col min="14348" max="14348" width="7" style="67" customWidth="1"/>
    <col min="14349" max="14349" width="7.5703125" style="67" customWidth="1"/>
    <col min="14350" max="14350" width="7.140625" style="67" customWidth="1"/>
    <col min="14351" max="14351" width="9" style="67" customWidth="1"/>
    <col min="14352" max="14352" width="7.28515625" style="67" customWidth="1"/>
    <col min="14353" max="14353" width="12.28515625" style="67" customWidth="1"/>
    <col min="14354" max="14592" width="9.140625" style="67"/>
    <col min="14593" max="14593" width="3.42578125" style="67" customWidth="1"/>
    <col min="14594" max="14594" width="8.28515625" style="67" customWidth="1"/>
    <col min="14595" max="14595" width="26.42578125" style="67" customWidth="1"/>
    <col min="14596" max="14596" width="5.5703125" style="67" customWidth="1"/>
    <col min="14597" max="14597" width="7" style="67" customWidth="1"/>
    <col min="14598" max="14599" width="6.7109375" style="67" customWidth="1"/>
    <col min="14600" max="14600" width="15.140625" style="67" customWidth="1"/>
    <col min="14601" max="14601" width="5.42578125" style="67" customWidth="1"/>
    <col min="14602" max="14602" width="6.7109375" style="67" customWidth="1"/>
    <col min="14603" max="14603" width="7.42578125" style="67" customWidth="1"/>
    <col min="14604" max="14604" width="7" style="67" customWidth="1"/>
    <col min="14605" max="14605" width="7.5703125" style="67" customWidth="1"/>
    <col min="14606" max="14606" width="7.140625" style="67" customWidth="1"/>
    <col min="14607" max="14607" width="9" style="67" customWidth="1"/>
    <col min="14608" max="14608" width="7.28515625" style="67" customWidth="1"/>
    <col min="14609" max="14609" width="12.28515625" style="67" customWidth="1"/>
    <col min="14610" max="14848" width="9.140625" style="67"/>
    <col min="14849" max="14849" width="3.42578125" style="67" customWidth="1"/>
    <col min="14850" max="14850" width="8.28515625" style="67" customWidth="1"/>
    <col min="14851" max="14851" width="26.42578125" style="67" customWidth="1"/>
    <col min="14852" max="14852" width="5.5703125" style="67" customWidth="1"/>
    <col min="14853" max="14853" width="7" style="67" customWidth="1"/>
    <col min="14854" max="14855" width="6.7109375" style="67" customWidth="1"/>
    <col min="14856" max="14856" width="15.140625" style="67" customWidth="1"/>
    <col min="14857" max="14857" width="5.42578125" style="67" customWidth="1"/>
    <col min="14858" max="14858" width="6.7109375" style="67" customWidth="1"/>
    <col min="14859" max="14859" width="7.42578125" style="67" customWidth="1"/>
    <col min="14860" max="14860" width="7" style="67" customWidth="1"/>
    <col min="14861" max="14861" width="7.5703125" style="67" customWidth="1"/>
    <col min="14862" max="14862" width="7.140625" style="67" customWidth="1"/>
    <col min="14863" max="14863" width="9" style="67" customWidth="1"/>
    <col min="14864" max="14864" width="7.28515625" style="67" customWidth="1"/>
    <col min="14865" max="14865" width="12.28515625" style="67" customWidth="1"/>
    <col min="14866" max="15104" width="9.140625" style="67"/>
    <col min="15105" max="15105" width="3.42578125" style="67" customWidth="1"/>
    <col min="15106" max="15106" width="8.28515625" style="67" customWidth="1"/>
    <col min="15107" max="15107" width="26.42578125" style="67" customWidth="1"/>
    <col min="15108" max="15108" width="5.5703125" style="67" customWidth="1"/>
    <col min="15109" max="15109" width="7" style="67" customWidth="1"/>
    <col min="15110" max="15111" width="6.7109375" style="67" customWidth="1"/>
    <col min="15112" max="15112" width="15.140625" style="67" customWidth="1"/>
    <col min="15113" max="15113" width="5.42578125" style="67" customWidth="1"/>
    <col min="15114" max="15114" width="6.7109375" style="67" customWidth="1"/>
    <col min="15115" max="15115" width="7.42578125" style="67" customWidth="1"/>
    <col min="15116" max="15116" width="7" style="67" customWidth="1"/>
    <col min="15117" max="15117" width="7.5703125" style="67" customWidth="1"/>
    <col min="15118" max="15118" width="7.140625" style="67" customWidth="1"/>
    <col min="15119" max="15119" width="9" style="67" customWidth="1"/>
    <col min="15120" max="15120" width="7.28515625" style="67" customWidth="1"/>
    <col min="15121" max="15121" width="12.28515625" style="67" customWidth="1"/>
    <col min="15122" max="15360" width="9.140625" style="67"/>
    <col min="15361" max="15361" width="3.42578125" style="67" customWidth="1"/>
    <col min="15362" max="15362" width="8.28515625" style="67" customWidth="1"/>
    <col min="15363" max="15363" width="26.42578125" style="67" customWidth="1"/>
    <col min="15364" max="15364" width="5.5703125" style="67" customWidth="1"/>
    <col min="15365" max="15365" width="7" style="67" customWidth="1"/>
    <col min="15366" max="15367" width="6.7109375" style="67" customWidth="1"/>
    <col min="15368" max="15368" width="15.140625" style="67" customWidth="1"/>
    <col min="15369" max="15369" width="5.42578125" style="67" customWidth="1"/>
    <col min="15370" max="15370" width="6.7109375" style="67" customWidth="1"/>
    <col min="15371" max="15371" width="7.42578125" style="67" customWidth="1"/>
    <col min="15372" max="15372" width="7" style="67" customWidth="1"/>
    <col min="15373" max="15373" width="7.5703125" style="67" customWidth="1"/>
    <col min="15374" max="15374" width="7.140625" style="67" customWidth="1"/>
    <col min="15375" max="15375" width="9" style="67" customWidth="1"/>
    <col min="15376" max="15376" width="7.28515625" style="67" customWidth="1"/>
    <col min="15377" max="15377" width="12.28515625" style="67" customWidth="1"/>
    <col min="15378" max="15616" width="9.140625" style="67"/>
    <col min="15617" max="15617" width="3.42578125" style="67" customWidth="1"/>
    <col min="15618" max="15618" width="8.28515625" style="67" customWidth="1"/>
    <col min="15619" max="15619" width="26.42578125" style="67" customWidth="1"/>
    <col min="15620" max="15620" width="5.5703125" style="67" customWidth="1"/>
    <col min="15621" max="15621" width="7" style="67" customWidth="1"/>
    <col min="15622" max="15623" width="6.7109375" style="67" customWidth="1"/>
    <col min="15624" max="15624" width="15.140625" style="67" customWidth="1"/>
    <col min="15625" max="15625" width="5.42578125" style="67" customWidth="1"/>
    <col min="15626" max="15626" width="6.7109375" style="67" customWidth="1"/>
    <col min="15627" max="15627" width="7.42578125" style="67" customWidth="1"/>
    <col min="15628" max="15628" width="7" style="67" customWidth="1"/>
    <col min="15629" max="15629" width="7.5703125" style="67" customWidth="1"/>
    <col min="15630" max="15630" width="7.140625" style="67" customWidth="1"/>
    <col min="15631" max="15631" width="9" style="67" customWidth="1"/>
    <col min="15632" max="15632" width="7.28515625" style="67" customWidth="1"/>
    <col min="15633" max="15633" width="12.28515625" style="67" customWidth="1"/>
    <col min="15634" max="15872" width="9.140625" style="67"/>
    <col min="15873" max="15873" width="3.42578125" style="67" customWidth="1"/>
    <col min="15874" max="15874" width="8.28515625" style="67" customWidth="1"/>
    <col min="15875" max="15875" width="26.42578125" style="67" customWidth="1"/>
    <col min="15876" max="15876" width="5.5703125" style="67" customWidth="1"/>
    <col min="15877" max="15877" width="7" style="67" customWidth="1"/>
    <col min="15878" max="15879" width="6.7109375" style="67" customWidth="1"/>
    <col min="15880" max="15880" width="15.140625" style="67" customWidth="1"/>
    <col min="15881" max="15881" width="5.42578125" style="67" customWidth="1"/>
    <col min="15882" max="15882" width="6.7109375" style="67" customWidth="1"/>
    <col min="15883" max="15883" width="7.42578125" style="67" customWidth="1"/>
    <col min="15884" max="15884" width="7" style="67" customWidth="1"/>
    <col min="15885" max="15885" width="7.5703125" style="67" customWidth="1"/>
    <col min="15886" max="15886" width="7.140625" style="67" customWidth="1"/>
    <col min="15887" max="15887" width="9" style="67" customWidth="1"/>
    <col min="15888" max="15888" width="7.28515625" style="67" customWidth="1"/>
    <col min="15889" max="15889" width="12.28515625" style="67" customWidth="1"/>
    <col min="15890" max="16128" width="9.140625" style="67"/>
    <col min="16129" max="16129" width="3.42578125" style="67" customWidth="1"/>
    <col min="16130" max="16130" width="8.28515625" style="67" customWidth="1"/>
    <col min="16131" max="16131" width="26.42578125" style="67" customWidth="1"/>
    <col min="16132" max="16132" width="5.5703125" style="67" customWidth="1"/>
    <col min="16133" max="16133" width="7" style="67" customWidth="1"/>
    <col min="16134" max="16135" width="6.7109375" style="67" customWidth="1"/>
    <col min="16136" max="16136" width="15.140625" style="67" customWidth="1"/>
    <col min="16137" max="16137" width="5.42578125" style="67" customWidth="1"/>
    <col min="16138" max="16138" width="6.7109375" style="67" customWidth="1"/>
    <col min="16139" max="16139" width="7.42578125" style="67" customWidth="1"/>
    <col min="16140" max="16140" width="7" style="67" customWidth="1"/>
    <col min="16141" max="16141" width="7.5703125" style="67" customWidth="1"/>
    <col min="16142" max="16142" width="7.140625" style="67" customWidth="1"/>
    <col min="16143" max="16143" width="9" style="67" customWidth="1"/>
    <col min="16144" max="16144" width="7.28515625" style="67" customWidth="1"/>
    <col min="16145" max="16145" width="12.28515625" style="67" customWidth="1"/>
    <col min="16146" max="16384" width="9.140625" style="67"/>
  </cols>
  <sheetData>
    <row r="1" spans="1:33" s="49" customFormat="1" ht="32.25" customHeight="1">
      <c r="A1" s="276" t="s">
        <v>233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48"/>
    </row>
    <row r="2" spans="1:33" s="50" customFormat="1" ht="15">
      <c r="A2" s="319" t="s">
        <v>184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48"/>
    </row>
    <row r="3" spans="1:33" s="50" customFormat="1" ht="1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48"/>
    </row>
    <row r="4" spans="1:33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33" ht="13.5">
      <c r="A5" s="72"/>
      <c r="B5" s="72"/>
      <c r="C5" s="180" t="s">
        <v>69</v>
      </c>
      <c r="D5" s="72"/>
      <c r="E5" s="141">
        <v>193180</v>
      </c>
      <c r="F5" s="180" t="s">
        <v>70</v>
      </c>
      <c r="G5" s="320" t="s">
        <v>172</v>
      </c>
      <c r="H5" s="320"/>
      <c r="I5" s="72"/>
      <c r="J5" s="72"/>
      <c r="K5" s="72"/>
      <c r="L5" s="72"/>
      <c r="M5" s="72"/>
      <c r="N5" s="72"/>
      <c r="O5" s="72"/>
      <c r="P5" s="72"/>
      <c r="Q5" s="7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>
      <c r="A6" s="72"/>
      <c r="B6" s="72"/>
      <c r="C6" s="180" t="s">
        <v>71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1:33">
      <c r="A7" s="72"/>
      <c r="B7" s="72"/>
      <c r="C7" s="180" t="s">
        <v>72</v>
      </c>
      <c r="D7" s="72"/>
      <c r="E7" s="258">
        <v>1.78457</v>
      </c>
      <c r="F7" s="25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1:33">
      <c r="A8" s="72"/>
      <c r="B8" s="72"/>
      <c r="C8" s="180" t="s">
        <v>73</v>
      </c>
      <c r="D8" s="72"/>
      <c r="E8" s="258">
        <v>2.5503200000000001</v>
      </c>
      <c r="F8" s="258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</row>
    <row r="9" spans="1:33">
      <c r="A9" s="72"/>
      <c r="B9" s="72"/>
      <c r="C9" s="180" t="s">
        <v>74</v>
      </c>
      <c r="D9" s="72"/>
      <c r="E9" s="180" t="s">
        <v>75</v>
      </c>
      <c r="F9" s="180"/>
      <c r="G9" s="180"/>
      <c r="H9" s="180"/>
      <c r="I9" s="72"/>
      <c r="J9" s="72"/>
      <c r="K9" s="72"/>
      <c r="L9" s="72"/>
      <c r="M9" s="72"/>
      <c r="N9" s="72"/>
      <c r="O9" s="72"/>
      <c r="P9" s="72"/>
      <c r="Q9" s="72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1:33">
      <c r="E10" s="75"/>
      <c r="R10" s="73"/>
    </row>
    <row r="11" spans="1:33" s="77" customFormat="1" ht="21" customHeight="1">
      <c r="A11" s="324" t="s">
        <v>76</v>
      </c>
      <c r="B11" s="324" t="s">
        <v>77</v>
      </c>
      <c r="C11" s="324" t="s">
        <v>60</v>
      </c>
      <c r="D11" s="324" t="s">
        <v>78</v>
      </c>
      <c r="E11" s="326" t="s">
        <v>79</v>
      </c>
      <c r="F11" s="330" t="s">
        <v>80</v>
      </c>
      <c r="G11" s="331"/>
      <c r="H11" s="324" t="s">
        <v>81</v>
      </c>
      <c r="I11" s="328" t="s">
        <v>82</v>
      </c>
      <c r="J11" s="332"/>
      <c r="K11" s="332"/>
      <c r="L11" s="329"/>
      <c r="M11" s="328" t="s">
        <v>83</v>
      </c>
      <c r="N11" s="332"/>
      <c r="O11" s="329"/>
      <c r="P11" s="328" t="s">
        <v>61</v>
      </c>
      <c r="Q11" s="329"/>
      <c r="R11" s="76"/>
    </row>
    <row r="12" spans="1:33" s="81" customFormat="1" ht="35.25" customHeight="1">
      <c r="A12" s="325"/>
      <c r="B12" s="325"/>
      <c r="C12" s="325"/>
      <c r="D12" s="325"/>
      <c r="E12" s="327"/>
      <c r="F12" s="78" t="s">
        <v>84</v>
      </c>
      <c r="G12" s="78" t="s">
        <v>85</v>
      </c>
      <c r="H12" s="325"/>
      <c r="I12" s="78" t="s">
        <v>86</v>
      </c>
      <c r="J12" s="78" t="s">
        <v>87</v>
      </c>
      <c r="K12" s="78" t="s">
        <v>88</v>
      </c>
      <c r="L12" s="78" t="s">
        <v>89</v>
      </c>
      <c r="M12" s="182" t="s">
        <v>90</v>
      </c>
      <c r="N12" s="182" t="s">
        <v>91</v>
      </c>
      <c r="O12" s="182" t="s">
        <v>92</v>
      </c>
      <c r="P12" s="79" t="s">
        <v>93</v>
      </c>
      <c r="Q12" s="79" t="s">
        <v>94</v>
      </c>
      <c r="R12" s="80"/>
    </row>
    <row r="13" spans="1:33" ht="12.75" customHeight="1">
      <c r="A13" s="181">
        <v>1</v>
      </c>
      <c r="B13" s="181">
        <v>2</v>
      </c>
      <c r="C13" s="181">
        <v>3</v>
      </c>
      <c r="D13" s="181">
        <v>4</v>
      </c>
      <c r="E13" s="82">
        <v>5</v>
      </c>
      <c r="F13" s="181">
        <v>6</v>
      </c>
      <c r="G13" s="181">
        <v>7</v>
      </c>
      <c r="H13" s="181">
        <v>8</v>
      </c>
      <c r="I13" s="181">
        <v>9</v>
      </c>
      <c r="J13" s="181">
        <v>10</v>
      </c>
      <c r="K13" s="181">
        <v>11</v>
      </c>
      <c r="L13" s="181">
        <v>12</v>
      </c>
      <c r="M13" s="181">
        <v>13</v>
      </c>
      <c r="N13" s="181">
        <v>14</v>
      </c>
      <c r="O13" s="181">
        <v>15</v>
      </c>
      <c r="P13" s="181">
        <v>16</v>
      </c>
      <c r="Q13" s="181">
        <v>17</v>
      </c>
      <c r="R13" s="73"/>
    </row>
    <row r="14" spans="1:33" ht="12.75" customHeight="1">
      <c r="A14" s="181"/>
      <c r="B14" s="181"/>
      <c r="C14" s="321" t="s">
        <v>95</v>
      </c>
      <c r="D14" s="322"/>
      <c r="E14" s="323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73"/>
    </row>
    <row r="15" spans="1:33" ht="38.25">
      <c r="A15" s="181">
        <v>1</v>
      </c>
      <c r="B15" s="191" t="s">
        <v>157</v>
      </c>
      <c r="C15" s="192" t="s">
        <v>134</v>
      </c>
      <c r="D15" s="193" t="s">
        <v>96</v>
      </c>
      <c r="E15" s="190">
        <v>0.4</v>
      </c>
      <c r="F15" s="194">
        <v>0</v>
      </c>
      <c r="G15" s="189">
        <v>5.08</v>
      </c>
      <c r="H15" s="87"/>
      <c r="I15" s="193"/>
      <c r="J15" s="88"/>
      <c r="K15" s="88">
        <f>E15*J15</f>
        <v>0</v>
      </c>
      <c r="L15" s="194"/>
      <c r="M15" s="194">
        <f>J15*L15*1.1671758</f>
        <v>0</v>
      </c>
      <c r="N15" s="194">
        <f t="shared" ref="N15:N20" si="0">F15*1.78457</f>
        <v>0</v>
      </c>
      <c r="O15" s="194">
        <f t="shared" ref="O15:O20" si="1">G15*2.55032</f>
        <v>12.955625600000001</v>
      </c>
      <c r="P15" s="194">
        <f>SUM(M15:M15,N15,O15)</f>
        <v>12.955625600000001</v>
      </c>
      <c r="Q15" s="194">
        <f>E15*P15</f>
        <v>5.182250240000001</v>
      </c>
      <c r="R15" s="73"/>
    </row>
    <row r="16" spans="1:33" ht="43.5" customHeight="1">
      <c r="A16" s="181">
        <v>2</v>
      </c>
      <c r="B16" s="191" t="s">
        <v>159</v>
      </c>
      <c r="C16" s="192" t="s">
        <v>160</v>
      </c>
      <c r="D16" s="193" t="s">
        <v>96</v>
      </c>
      <c r="E16" s="85">
        <v>1.37</v>
      </c>
      <c r="F16" s="85">
        <v>0.81299999999999994</v>
      </c>
      <c r="G16" s="85">
        <v>17.286999999999999</v>
      </c>
      <c r="H16" s="87"/>
      <c r="I16" s="193"/>
      <c r="J16" s="88"/>
      <c r="K16" s="88">
        <f>E16*J16</f>
        <v>0</v>
      </c>
      <c r="L16" s="194"/>
      <c r="M16" s="194">
        <f>J16*L16*1.1671758</f>
        <v>0</v>
      </c>
      <c r="N16" s="194">
        <f t="shared" si="0"/>
        <v>1.45085541</v>
      </c>
      <c r="O16" s="194">
        <f t="shared" si="1"/>
        <v>44.087381839999999</v>
      </c>
      <c r="P16" s="194">
        <f>SUM(M16:M16,N16,O16)</f>
        <v>45.538237250000002</v>
      </c>
      <c r="Q16" s="194">
        <f>E16*P16</f>
        <v>62.387385032500006</v>
      </c>
      <c r="R16" s="73"/>
    </row>
    <row r="17" spans="1:20" ht="38.25">
      <c r="A17" s="181">
        <v>3</v>
      </c>
      <c r="B17" s="191" t="s">
        <v>158</v>
      </c>
      <c r="C17" s="192" t="s">
        <v>97</v>
      </c>
      <c r="D17" s="193" t="s">
        <v>98</v>
      </c>
      <c r="E17" s="84">
        <v>9</v>
      </c>
      <c r="F17" s="194">
        <v>1.1000000000000001</v>
      </c>
      <c r="G17" s="148">
        <v>0</v>
      </c>
      <c r="H17" s="87"/>
      <c r="I17" s="193"/>
      <c r="J17" s="88"/>
      <c r="K17" s="88">
        <f>E17*J17</f>
        <v>0</v>
      </c>
      <c r="L17" s="194"/>
      <c r="M17" s="194">
        <f>J17*L17*1.1671758</f>
        <v>0</v>
      </c>
      <c r="N17" s="194">
        <f t="shared" si="0"/>
        <v>1.9630270000000001</v>
      </c>
      <c r="O17" s="194">
        <f t="shared" si="1"/>
        <v>0</v>
      </c>
      <c r="P17" s="194">
        <f>SUM(M17:M17,N17,O17)</f>
        <v>1.9630270000000001</v>
      </c>
      <c r="Q17" s="194">
        <f>E17*P17</f>
        <v>17.667242999999999</v>
      </c>
      <c r="R17" s="73"/>
    </row>
    <row r="18" spans="1:20" ht="38.25">
      <c r="A18" s="181">
        <v>4</v>
      </c>
      <c r="B18" s="191" t="s">
        <v>200</v>
      </c>
      <c r="C18" s="192" t="s">
        <v>201</v>
      </c>
      <c r="D18" s="193" t="s">
        <v>110</v>
      </c>
      <c r="E18" s="84">
        <v>5.3</v>
      </c>
      <c r="F18" s="194">
        <v>5.14</v>
      </c>
      <c r="G18" s="189">
        <v>1.61</v>
      </c>
      <c r="H18" s="87"/>
      <c r="I18" s="193"/>
      <c r="J18" s="88"/>
      <c r="K18" s="88">
        <f>E18*J18</f>
        <v>0</v>
      </c>
      <c r="L18" s="194"/>
      <c r="M18" s="194">
        <f>J18*L18*1.1671758</f>
        <v>0</v>
      </c>
      <c r="N18" s="194">
        <f t="shared" si="0"/>
        <v>9.1726897999999988</v>
      </c>
      <c r="O18" s="194">
        <f t="shared" si="1"/>
        <v>4.1060152000000008</v>
      </c>
      <c r="P18" s="194">
        <f>SUM(M18:M18,N18,O18)</f>
        <v>13.278704999999999</v>
      </c>
      <c r="Q18" s="194">
        <f>E18*P18</f>
        <v>70.377136499999992</v>
      </c>
      <c r="R18" s="73"/>
    </row>
    <row r="19" spans="1:20" s="4" customFormat="1" ht="39" customHeight="1">
      <c r="A19" s="181">
        <v>5</v>
      </c>
      <c r="B19" s="191" t="s">
        <v>141</v>
      </c>
      <c r="C19" s="192" t="s">
        <v>142</v>
      </c>
      <c r="D19" s="193" t="s">
        <v>143</v>
      </c>
      <c r="E19" s="85">
        <v>0.13700000000000001</v>
      </c>
      <c r="F19" s="194">
        <v>9.86</v>
      </c>
      <c r="G19" s="148">
        <v>210.8</v>
      </c>
      <c r="H19" s="87"/>
      <c r="I19" s="193"/>
      <c r="J19" s="88"/>
      <c r="K19" s="88">
        <f t="shared" ref="K19" si="2">E19*J19</f>
        <v>0</v>
      </c>
      <c r="L19" s="194"/>
      <c r="M19" s="194">
        <f t="shared" ref="M19" si="3">J19*L19*1.1671758</f>
        <v>0</v>
      </c>
      <c r="N19" s="194">
        <f t="shared" si="0"/>
        <v>17.595860200000001</v>
      </c>
      <c r="O19" s="194">
        <f t="shared" si="1"/>
        <v>537.60745600000007</v>
      </c>
      <c r="P19" s="194">
        <f t="shared" ref="P19" si="4">SUM(M19:M19,N19,O19)</f>
        <v>555.20331620000002</v>
      </c>
      <c r="Q19" s="194">
        <f t="shared" ref="Q19" si="5">E19*P19</f>
        <v>76.062854319400003</v>
      </c>
    </row>
    <row r="20" spans="1:20" s="22" customFormat="1" ht="25.5">
      <c r="A20" s="181">
        <v>6</v>
      </c>
      <c r="B20" s="186" t="s">
        <v>224</v>
      </c>
      <c r="C20" s="187" t="s">
        <v>99</v>
      </c>
      <c r="D20" s="193" t="s">
        <v>100</v>
      </c>
      <c r="E20" s="84">
        <v>219.2</v>
      </c>
      <c r="F20" s="190">
        <v>0</v>
      </c>
      <c r="G20" s="190">
        <v>0</v>
      </c>
      <c r="H20" s="97"/>
      <c r="I20" s="188"/>
      <c r="J20" s="99"/>
      <c r="K20" s="99">
        <f>E20*J20</f>
        <v>0</v>
      </c>
      <c r="L20" s="190"/>
      <c r="M20" s="190">
        <f>J20*L20*1.1671758</f>
        <v>0</v>
      </c>
      <c r="N20" s="190">
        <f t="shared" si="0"/>
        <v>0</v>
      </c>
      <c r="O20" s="190">
        <f t="shared" si="1"/>
        <v>0</v>
      </c>
      <c r="P20" s="190">
        <v>0.20100000000000001</v>
      </c>
      <c r="Q20" s="190">
        <f>E20*P20</f>
        <v>44.059199999999997</v>
      </c>
      <c r="R20" s="28"/>
    </row>
    <row r="21" spans="1:20">
      <c r="A21" s="181"/>
      <c r="B21" s="90"/>
      <c r="C21" s="90" t="s">
        <v>101</v>
      </c>
      <c r="D21" s="91"/>
      <c r="E21" s="92"/>
      <c r="F21" s="92"/>
      <c r="G21" s="92"/>
      <c r="H21" s="93"/>
      <c r="I21" s="91"/>
      <c r="J21" s="92"/>
      <c r="K21" s="94"/>
      <c r="L21" s="94"/>
      <c r="M21" s="190"/>
      <c r="N21" s="94"/>
      <c r="O21" s="94"/>
      <c r="P21" s="94"/>
      <c r="Q21" s="37">
        <f>SUM(Q15:Q20)</f>
        <v>275.73606909189999</v>
      </c>
      <c r="R21" s="73"/>
    </row>
    <row r="22" spans="1:20" s="22" customFormat="1">
      <c r="A22" s="96"/>
      <c r="B22" s="191"/>
      <c r="C22" s="321" t="s">
        <v>102</v>
      </c>
      <c r="D22" s="322"/>
      <c r="E22" s="322"/>
      <c r="F22" s="148"/>
      <c r="G22" s="148"/>
      <c r="H22" s="87"/>
      <c r="I22" s="193"/>
      <c r="J22" s="88"/>
      <c r="K22" s="88"/>
      <c r="L22" s="194"/>
      <c r="M22" s="194"/>
      <c r="N22" s="194"/>
      <c r="O22" s="194"/>
      <c r="P22" s="194"/>
      <c r="Q22" s="194"/>
    </row>
    <row r="23" spans="1:20" s="101" customFormat="1" ht="19.5" customHeight="1">
      <c r="A23" s="288">
        <v>1</v>
      </c>
      <c r="B23" s="289" t="s">
        <v>106</v>
      </c>
      <c r="C23" s="292" t="s">
        <v>204</v>
      </c>
      <c r="D23" s="295" t="s">
        <v>107</v>
      </c>
      <c r="E23" s="298">
        <v>4.8150000000000004</v>
      </c>
      <c r="F23" s="281">
        <v>1.74</v>
      </c>
      <c r="G23" s="281">
        <v>11.06</v>
      </c>
      <c r="H23" s="87" t="s">
        <v>108</v>
      </c>
      <c r="I23" s="188" t="s">
        <v>98</v>
      </c>
      <c r="J23" s="84">
        <v>1.5</v>
      </c>
      <c r="K23" s="194">
        <f>E23*J23</f>
        <v>7.2225000000000001</v>
      </c>
      <c r="L23" s="98">
        <v>5.1669999999999998</v>
      </c>
      <c r="M23" s="194">
        <f t="shared" ref="M23:M47" si="6">J23*L23*1.1671758</f>
        <v>9.0461960378999997</v>
      </c>
      <c r="N23" s="281">
        <f>F23*1.78457</f>
        <v>3.1051517999999998</v>
      </c>
      <c r="O23" s="281">
        <f>G23*2.55032</f>
        <v>28.206539200000002</v>
      </c>
      <c r="P23" s="281">
        <f>SUM(M23:M25,N23,O23)</f>
        <v>131.87905945540001</v>
      </c>
      <c r="Q23" s="284">
        <f>E23*P23</f>
        <v>634.99767127775112</v>
      </c>
      <c r="R23" s="100"/>
    </row>
    <row r="24" spans="1:20" ht="21" customHeight="1">
      <c r="A24" s="288"/>
      <c r="B24" s="290"/>
      <c r="C24" s="293"/>
      <c r="D24" s="296"/>
      <c r="E24" s="299"/>
      <c r="F24" s="282"/>
      <c r="G24" s="282"/>
      <c r="H24" s="87" t="s">
        <v>109</v>
      </c>
      <c r="I24" s="193" t="s">
        <v>98</v>
      </c>
      <c r="J24" s="194">
        <v>18.899999999999999</v>
      </c>
      <c r="K24" s="194">
        <f>E23*J24</f>
        <v>91.003500000000003</v>
      </c>
      <c r="L24" s="103">
        <v>4.125</v>
      </c>
      <c r="M24" s="194">
        <f t="shared" si="6"/>
        <v>90.995943307499999</v>
      </c>
      <c r="N24" s="282"/>
      <c r="O24" s="282"/>
      <c r="P24" s="282"/>
      <c r="Q24" s="285"/>
      <c r="R24" s="73"/>
      <c r="S24" s="73"/>
      <c r="T24" s="73"/>
    </row>
    <row r="25" spans="1:20" ht="14.25">
      <c r="A25" s="288"/>
      <c r="B25" s="291"/>
      <c r="C25" s="294"/>
      <c r="D25" s="297"/>
      <c r="E25" s="300"/>
      <c r="F25" s="283"/>
      <c r="G25" s="283"/>
      <c r="H25" s="97" t="s">
        <v>105</v>
      </c>
      <c r="I25" s="193" t="s">
        <v>98</v>
      </c>
      <c r="J25" s="99">
        <v>3</v>
      </c>
      <c r="K25" s="194">
        <f>E23*J25</f>
        <v>14.445</v>
      </c>
      <c r="L25" s="102">
        <v>0.15</v>
      </c>
      <c r="M25" s="194">
        <f t="shared" si="6"/>
        <v>0.52522910999999994</v>
      </c>
      <c r="N25" s="283"/>
      <c r="O25" s="283"/>
      <c r="P25" s="283"/>
      <c r="Q25" s="286"/>
      <c r="R25" s="73"/>
      <c r="S25" s="73"/>
      <c r="T25" s="73"/>
    </row>
    <row r="26" spans="1:20" ht="14.25">
      <c r="A26" s="301">
        <v>2</v>
      </c>
      <c r="B26" s="303" t="s">
        <v>188</v>
      </c>
      <c r="C26" s="304" t="s">
        <v>202</v>
      </c>
      <c r="D26" s="305" t="s">
        <v>123</v>
      </c>
      <c r="E26" s="306">
        <v>48.15</v>
      </c>
      <c r="F26" s="287">
        <v>0.8</v>
      </c>
      <c r="G26" s="287">
        <v>0.26</v>
      </c>
      <c r="H26" s="97" t="s">
        <v>203</v>
      </c>
      <c r="I26" s="188" t="s">
        <v>98</v>
      </c>
      <c r="J26" s="190">
        <v>1.22</v>
      </c>
      <c r="K26" s="190">
        <f>E26*J26</f>
        <v>58.742999999999995</v>
      </c>
      <c r="L26" s="98">
        <v>1.8</v>
      </c>
      <c r="M26" s="190">
        <f t="shared" si="6"/>
        <v>2.5631180568000005</v>
      </c>
      <c r="N26" s="287">
        <f>F26*1.78457</f>
        <v>1.427656</v>
      </c>
      <c r="O26" s="287">
        <f>G26*2.55032</f>
        <v>0.66308320000000009</v>
      </c>
      <c r="P26" s="287">
        <f>SUM(M26:M27,N26,O26)</f>
        <v>4.6661126027000002</v>
      </c>
      <c r="Q26" s="287">
        <f>E26*P26</f>
        <v>224.67332182000501</v>
      </c>
      <c r="R26" s="73"/>
    </row>
    <row r="27" spans="1:20" s="101" customFormat="1" ht="15" customHeight="1">
      <c r="A27" s="302"/>
      <c r="B27" s="303"/>
      <c r="C27" s="304"/>
      <c r="D27" s="305"/>
      <c r="E27" s="306"/>
      <c r="F27" s="287"/>
      <c r="G27" s="287"/>
      <c r="H27" s="97" t="s">
        <v>105</v>
      </c>
      <c r="I27" s="188" t="s">
        <v>98</v>
      </c>
      <c r="J27" s="194">
        <v>7.0000000000000007E-2</v>
      </c>
      <c r="K27" s="190">
        <f>E26*J27</f>
        <v>3.3705000000000003</v>
      </c>
      <c r="L27" s="98">
        <v>0.15</v>
      </c>
      <c r="M27" s="190">
        <f t="shared" si="6"/>
        <v>1.2255345900000002E-2</v>
      </c>
      <c r="N27" s="287"/>
      <c r="O27" s="287"/>
      <c r="P27" s="287"/>
      <c r="Q27" s="287"/>
      <c r="R27" s="100"/>
    </row>
    <row r="28" spans="1:20" ht="25.5" customHeight="1">
      <c r="A28" s="279">
        <v>3</v>
      </c>
      <c r="B28" s="309" t="s">
        <v>205</v>
      </c>
      <c r="C28" s="315" t="s">
        <v>206</v>
      </c>
      <c r="D28" s="311" t="s">
        <v>107</v>
      </c>
      <c r="E28" s="313">
        <v>4.8150000000000004</v>
      </c>
      <c r="F28" s="313">
        <v>31.274999999999999</v>
      </c>
      <c r="G28" s="313">
        <v>0.5</v>
      </c>
      <c r="H28" s="111" t="s">
        <v>207</v>
      </c>
      <c r="I28" s="112" t="s">
        <v>125</v>
      </c>
      <c r="J28" s="98">
        <v>15.35</v>
      </c>
      <c r="K28" s="194">
        <f>E28*J28</f>
        <v>73.910250000000005</v>
      </c>
      <c r="L28" s="98">
        <v>11.667</v>
      </c>
      <c r="M28" s="190">
        <f t="shared" si="6"/>
        <v>209.02770489951001</v>
      </c>
      <c r="N28" s="313">
        <f>F28*1.78457</f>
        <v>55.81242675</v>
      </c>
      <c r="O28" s="313">
        <f>G28*2.55032</f>
        <v>1.2751600000000001</v>
      </c>
      <c r="P28" s="313">
        <f>SUM(M28:M31,N28,O28)</f>
        <v>284.93707522624607</v>
      </c>
      <c r="Q28" s="307">
        <f>E28*P28</f>
        <v>1371.972017214375</v>
      </c>
      <c r="R28" s="73"/>
    </row>
    <row r="29" spans="1:20" s="22" customFormat="1" ht="15.75" customHeight="1">
      <c r="A29" s="288"/>
      <c r="B29" s="310"/>
      <c r="C29" s="316"/>
      <c r="D29" s="312"/>
      <c r="E29" s="314"/>
      <c r="F29" s="314"/>
      <c r="G29" s="314"/>
      <c r="H29" s="87" t="s">
        <v>208</v>
      </c>
      <c r="I29" s="188" t="s">
        <v>98</v>
      </c>
      <c r="J29" s="98">
        <v>1.02</v>
      </c>
      <c r="K29" s="194">
        <f>E28*J29</f>
        <v>4.9113000000000007</v>
      </c>
      <c r="L29" s="98">
        <v>5.2080000000000002</v>
      </c>
      <c r="M29" s="190">
        <f t="shared" si="6"/>
        <v>6.2002245977280008</v>
      </c>
      <c r="N29" s="314"/>
      <c r="O29" s="314"/>
      <c r="P29" s="314"/>
      <c r="Q29" s="308"/>
    </row>
    <row r="30" spans="1:20" s="22" customFormat="1" ht="13.5" customHeight="1">
      <c r="A30" s="288"/>
      <c r="B30" s="310"/>
      <c r="C30" s="316"/>
      <c r="D30" s="312"/>
      <c r="E30" s="314"/>
      <c r="F30" s="314"/>
      <c r="G30" s="314"/>
      <c r="H30" s="87" t="s">
        <v>209</v>
      </c>
      <c r="I30" s="193" t="s">
        <v>98</v>
      </c>
      <c r="J30" s="98">
        <v>1.28</v>
      </c>
      <c r="K30" s="194">
        <f>E28*J30</f>
        <v>6.1632000000000007</v>
      </c>
      <c r="L30" s="98">
        <v>5.1669999999999998</v>
      </c>
      <c r="M30" s="190">
        <f t="shared" si="6"/>
        <v>7.7194206190080008</v>
      </c>
      <c r="N30" s="314"/>
      <c r="O30" s="314"/>
      <c r="P30" s="314"/>
      <c r="Q30" s="308"/>
    </row>
    <row r="31" spans="1:20" s="22" customFormat="1" ht="14.25">
      <c r="A31" s="288"/>
      <c r="B31" s="310"/>
      <c r="C31" s="317"/>
      <c r="D31" s="312"/>
      <c r="E31" s="318"/>
      <c r="F31" s="314"/>
      <c r="G31" s="314"/>
      <c r="H31" s="97" t="s">
        <v>203</v>
      </c>
      <c r="I31" s="188" t="s">
        <v>98</v>
      </c>
      <c r="J31" s="190">
        <v>2.1</v>
      </c>
      <c r="K31" s="194">
        <f>E28*J31</f>
        <v>10.111500000000001</v>
      </c>
      <c r="L31" s="98">
        <v>2</v>
      </c>
      <c r="M31" s="190">
        <f t="shared" si="6"/>
        <v>4.9021383600000004</v>
      </c>
      <c r="N31" s="314"/>
      <c r="O31" s="314"/>
      <c r="P31" s="314"/>
      <c r="Q31" s="308"/>
    </row>
    <row r="32" spans="1:20" s="101" customFormat="1" ht="19.5" customHeight="1">
      <c r="A32" s="288">
        <v>4</v>
      </c>
      <c r="B32" s="289" t="s">
        <v>106</v>
      </c>
      <c r="C32" s="292" t="s">
        <v>228</v>
      </c>
      <c r="D32" s="295" t="s">
        <v>107</v>
      </c>
      <c r="E32" s="298">
        <v>1.5647500000000001</v>
      </c>
      <c r="F32" s="281">
        <v>1.74</v>
      </c>
      <c r="G32" s="281">
        <v>11.06</v>
      </c>
      <c r="H32" s="87"/>
      <c r="I32" s="188"/>
      <c r="J32" s="84"/>
      <c r="K32" s="194"/>
      <c r="L32" s="98"/>
      <c r="M32" s="194"/>
      <c r="N32" s="281">
        <f>F32*1.78457</f>
        <v>3.1051517999999998</v>
      </c>
      <c r="O32" s="281">
        <f>G32*2.55032</f>
        <v>28.206539200000002</v>
      </c>
      <c r="P32" s="281">
        <f>SUM(M32:M34,N32,O32)</f>
        <v>65.901646138480004</v>
      </c>
      <c r="Q32" s="284">
        <f>E32*P32</f>
        <v>103.11960079518659</v>
      </c>
      <c r="R32" s="100"/>
    </row>
    <row r="33" spans="1:20" ht="21" customHeight="1">
      <c r="A33" s="288"/>
      <c r="B33" s="290"/>
      <c r="C33" s="293"/>
      <c r="D33" s="296"/>
      <c r="E33" s="299"/>
      <c r="F33" s="282"/>
      <c r="G33" s="282"/>
      <c r="H33" s="87" t="s">
        <v>229</v>
      </c>
      <c r="I33" s="193" t="s">
        <v>98</v>
      </c>
      <c r="J33" s="194">
        <v>6.8</v>
      </c>
      <c r="K33" s="194">
        <f>E32*J33</f>
        <v>10.6403</v>
      </c>
      <c r="L33" s="103">
        <v>4.2919999999999998</v>
      </c>
      <c r="M33" s="194">
        <f t="shared" si="6"/>
        <v>34.064726028480003</v>
      </c>
      <c r="N33" s="282"/>
      <c r="O33" s="282"/>
      <c r="P33" s="282"/>
      <c r="Q33" s="285"/>
      <c r="R33" s="73"/>
      <c r="S33" s="73"/>
      <c r="T33" s="73"/>
    </row>
    <row r="34" spans="1:20" ht="14.25">
      <c r="A34" s="288"/>
      <c r="B34" s="291"/>
      <c r="C34" s="294"/>
      <c r="D34" s="297"/>
      <c r="E34" s="300"/>
      <c r="F34" s="283"/>
      <c r="G34" s="283"/>
      <c r="H34" s="97" t="s">
        <v>105</v>
      </c>
      <c r="I34" s="193" t="s">
        <v>98</v>
      </c>
      <c r="J34" s="99">
        <v>3</v>
      </c>
      <c r="K34" s="194">
        <f>E32*J34</f>
        <v>4.6942500000000003</v>
      </c>
      <c r="L34" s="102">
        <v>0.15</v>
      </c>
      <c r="M34" s="194">
        <f t="shared" si="6"/>
        <v>0.52522910999999994</v>
      </c>
      <c r="N34" s="283"/>
      <c r="O34" s="283"/>
      <c r="P34" s="283"/>
      <c r="Q34" s="286"/>
      <c r="R34" s="73"/>
      <c r="S34" s="73"/>
      <c r="T34" s="73"/>
    </row>
    <row r="35" spans="1:20" s="101" customFormat="1" ht="19.5" customHeight="1">
      <c r="A35" s="288">
        <v>5</v>
      </c>
      <c r="B35" s="289" t="s">
        <v>210</v>
      </c>
      <c r="C35" s="292" t="s">
        <v>216</v>
      </c>
      <c r="D35" s="295" t="s">
        <v>123</v>
      </c>
      <c r="E35" s="284">
        <v>15.647500000000001</v>
      </c>
      <c r="F35" s="281">
        <v>2.4500000000000002</v>
      </c>
      <c r="G35" s="281">
        <v>0.37</v>
      </c>
      <c r="H35" s="87" t="s">
        <v>215</v>
      </c>
      <c r="I35" s="193" t="s">
        <v>178</v>
      </c>
      <c r="J35" s="194">
        <v>1.02</v>
      </c>
      <c r="K35" s="194">
        <f>E35*J35</f>
        <v>15.960450000000002</v>
      </c>
      <c r="L35" s="98">
        <v>25.204999999999998</v>
      </c>
      <c r="M35" s="194">
        <f t="shared" si="6"/>
        <v>30.007039359780002</v>
      </c>
      <c r="N35" s="281">
        <f>F35*1.78457</f>
        <v>4.3721965000000003</v>
      </c>
      <c r="O35" s="281">
        <f>G35*2.55032</f>
        <v>0.94361840000000008</v>
      </c>
      <c r="P35" s="281">
        <f>SUM(M35:M37,N35,O35)</f>
        <v>44.074720774972086</v>
      </c>
      <c r="Q35" s="284">
        <f>E35*P35</f>
        <v>689.65919332637577</v>
      </c>
      <c r="R35" s="100"/>
    </row>
    <row r="36" spans="1:20" ht="15.75" customHeight="1">
      <c r="A36" s="288"/>
      <c r="B36" s="290"/>
      <c r="C36" s="293"/>
      <c r="D36" s="296"/>
      <c r="E36" s="285"/>
      <c r="F36" s="282"/>
      <c r="G36" s="282"/>
      <c r="H36" s="87" t="s">
        <v>211</v>
      </c>
      <c r="I36" s="193" t="s">
        <v>212</v>
      </c>
      <c r="J36" s="194">
        <v>1.61</v>
      </c>
      <c r="K36" s="194">
        <f>E35*J36</f>
        <v>25.192475000000002</v>
      </c>
      <c r="L36" s="98">
        <v>3.5</v>
      </c>
      <c r="M36" s="194">
        <f t="shared" si="6"/>
        <v>6.5770356330000013</v>
      </c>
      <c r="N36" s="282"/>
      <c r="O36" s="282"/>
      <c r="P36" s="282"/>
      <c r="Q36" s="285"/>
      <c r="R36" s="73"/>
      <c r="S36" s="73"/>
      <c r="T36" s="73"/>
    </row>
    <row r="37" spans="1:20" ht="15" customHeight="1">
      <c r="A37" s="288"/>
      <c r="B37" s="291"/>
      <c r="C37" s="294"/>
      <c r="D37" s="297"/>
      <c r="E37" s="286"/>
      <c r="F37" s="283"/>
      <c r="G37" s="283"/>
      <c r="H37" s="87" t="s">
        <v>213</v>
      </c>
      <c r="I37" s="193" t="s">
        <v>214</v>
      </c>
      <c r="J37" s="194">
        <v>1.72E-2</v>
      </c>
      <c r="K37" s="194">
        <f>E35*J37</f>
        <v>0.26913700000000002</v>
      </c>
      <c r="L37" s="98">
        <v>108.333</v>
      </c>
      <c r="M37" s="194">
        <f t="shared" si="6"/>
        <v>2.1748308821920803</v>
      </c>
      <c r="N37" s="283"/>
      <c r="O37" s="283"/>
      <c r="P37" s="283"/>
      <c r="Q37" s="286"/>
      <c r="R37" s="73"/>
      <c r="S37" s="73"/>
      <c r="T37" s="73"/>
    </row>
    <row r="38" spans="1:20" ht="25.5">
      <c r="A38" s="279">
        <v>6</v>
      </c>
      <c r="B38" s="309" t="s">
        <v>163</v>
      </c>
      <c r="C38" s="309" t="s">
        <v>218</v>
      </c>
      <c r="D38" s="311" t="s">
        <v>123</v>
      </c>
      <c r="E38" s="313">
        <v>9.6750000000000007</v>
      </c>
      <c r="F38" s="313">
        <v>1.55</v>
      </c>
      <c r="G38" s="313">
        <v>0.33</v>
      </c>
      <c r="H38" s="111" t="s">
        <v>217</v>
      </c>
      <c r="I38" s="112" t="s">
        <v>125</v>
      </c>
      <c r="J38" s="98">
        <v>1.02</v>
      </c>
      <c r="K38" s="98">
        <f t="shared" ref="K38" si="7">E38*J38</f>
        <v>9.8685000000000009</v>
      </c>
      <c r="L38" s="98">
        <v>29.817</v>
      </c>
      <c r="M38" s="190">
        <f t="shared" si="6"/>
        <v>35.497714445172008</v>
      </c>
      <c r="N38" s="313">
        <f>F38*1.78457</f>
        <v>2.7660835000000001</v>
      </c>
      <c r="O38" s="313">
        <f>G38*2.55032</f>
        <v>0.84160560000000006</v>
      </c>
      <c r="P38" s="313">
        <f>SUM(M38:M41,N38,O38)</f>
        <v>44.68589806066511</v>
      </c>
      <c r="Q38" s="307">
        <f>E38*P38</f>
        <v>432.33606373693499</v>
      </c>
      <c r="R38" s="73"/>
    </row>
    <row r="39" spans="1:20" s="22" customFormat="1" ht="15.75" customHeight="1">
      <c r="A39" s="288"/>
      <c r="B39" s="310"/>
      <c r="C39" s="310"/>
      <c r="D39" s="312"/>
      <c r="E39" s="314"/>
      <c r="F39" s="314"/>
      <c r="G39" s="314"/>
      <c r="H39" s="111" t="s">
        <v>126</v>
      </c>
      <c r="I39" s="112" t="s">
        <v>127</v>
      </c>
      <c r="J39" s="98">
        <v>0.71699999999999997</v>
      </c>
      <c r="K39" s="98">
        <f>E38*J39</f>
        <v>6.9369750000000003</v>
      </c>
      <c r="L39" s="98">
        <v>3.5</v>
      </c>
      <c r="M39" s="190">
        <f t="shared" si="6"/>
        <v>2.9290276701000004</v>
      </c>
      <c r="N39" s="314"/>
      <c r="O39" s="314"/>
      <c r="P39" s="314"/>
      <c r="Q39" s="308"/>
    </row>
    <row r="40" spans="1:20" s="22" customFormat="1" ht="13.5" customHeight="1">
      <c r="A40" s="288"/>
      <c r="B40" s="310"/>
      <c r="C40" s="310"/>
      <c r="D40" s="312"/>
      <c r="E40" s="314"/>
      <c r="F40" s="314"/>
      <c r="G40" s="314"/>
      <c r="H40" s="111" t="s">
        <v>128</v>
      </c>
      <c r="I40" s="112" t="s">
        <v>123</v>
      </c>
      <c r="J40" s="98">
        <v>1.6500000000000001E-2</v>
      </c>
      <c r="K40" s="98">
        <f>E38*J40</f>
        <v>0.15963750000000002</v>
      </c>
      <c r="L40" s="98">
        <v>108.333</v>
      </c>
      <c r="M40" s="190">
        <f t="shared" si="6"/>
        <v>2.0863203230331</v>
      </c>
      <c r="N40" s="314"/>
      <c r="O40" s="314"/>
      <c r="P40" s="314"/>
      <c r="Q40" s="308"/>
    </row>
    <row r="41" spans="1:20" s="22" customFormat="1">
      <c r="A41" s="288"/>
      <c r="B41" s="310"/>
      <c r="C41" s="310"/>
      <c r="D41" s="312"/>
      <c r="E41" s="314"/>
      <c r="F41" s="314"/>
      <c r="G41" s="314"/>
      <c r="H41" s="111" t="s">
        <v>129</v>
      </c>
      <c r="I41" s="112" t="s">
        <v>130</v>
      </c>
      <c r="J41" s="98">
        <v>0.9</v>
      </c>
      <c r="K41" s="98">
        <f>E38*J41</f>
        <v>8.7075000000000014</v>
      </c>
      <c r="L41" s="98">
        <v>0.53800000000000003</v>
      </c>
      <c r="M41" s="190">
        <f t="shared" si="6"/>
        <v>0.56514652236000007</v>
      </c>
      <c r="N41" s="314"/>
      <c r="O41" s="314"/>
      <c r="P41" s="314"/>
      <c r="Q41" s="308"/>
    </row>
    <row r="42" spans="1:20" ht="25.5">
      <c r="A42" s="279">
        <v>7</v>
      </c>
      <c r="B42" s="309" t="s">
        <v>163</v>
      </c>
      <c r="C42" s="309" t="s">
        <v>219</v>
      </c>
      <c r="D42" s="311" t="s">
        <v>123</v>
      </c>
      <c r="E42" s="313">
        <v>0.99</v>
      </c>
      <c r="F42" s="313">
        <v>1.55</v>
      </c>
      <c r="G42" s="313">
        <v>0.33</v>
      </c>
      <c r="H42" s="111" t="s">
        <v>217</v>
      </c>
      <c r="I42" s="112" t="s">
        <v>125</v>
      </c>
      <c r="J42" s="98">
        <v>1.02</v>
      </c>
      <c r="K42" s="98">
        <f t="shared" ref="K42" si="8">E42*J42</f>
        <v>1.0098</v>
      </c>
      <c r="L42" s="98">
        <v>29.817</v>
      </c>
      <c r="M42" s="190">
        <f t="shared" si="6"/>
        <v>35.497714445172008</v>
      </c>
      <c r="N42" s="313">
        <f>F42*1.78457</f>
        <v>2.7660835000000001</v>
      </c>
      <c r="O42" s="313">
        <f>G42*2.55032</f>
        <v>0.84160560000000006</v>
      </c>
      <c r="P42" s="313">
        <f>SUM(M42:M45,N42,O42)</f>
        <v>44.68589806066511</v>
      </c>
      <c r="Q42" s="307">
        <f>E42*P42</f>
        <v>44.239039080058461</v>
      </c>
      <c r="R42" s="73"/>
    </row>
    <row r="43" spans="1:20" s="22" customFormat="1" ht="15.75" customHeight="1">
      <c r="A43" s="288"/>
      <c r="B43" s="310"/>
      <c r="C43" s="310"/>
      <c r="D43" s="312"/>
      <c r="E43" s="314"/>
      <c r="F43" s="314"/>
      <c r="G43" s="314"/>
      <c r="H43" s="111" t="s">
        <v>126</v>
      </c>
      <c r="I43" s="112" t="s">
        <v>127</v>
      </c>
      <c r="J43" s="98">
        <v>0.71699999999999997</v>
      </c>
      <c r="K43" s="98">
        <f>E42*J43</f>
        <v>0.70982999999999996</v>
      </c>
      <c r="L43" s="98">
        <v>3.5</v>
      </c>
      <c r="M43" s="190">
        <f t="shared" si="6"/>
        <v>2.9290276701000004</v>
      </c>
      <c r="N43" s="314"/>
      <c r="O43" s="314"/>
      <c r="P43" s="314"/>
      <c r="Q43" s="308"/>
    </row>
    <row r="44" spans="1:20" s="22" customFormat="1" ht="13.5" customHeight="1">
      <c r="A44" s="288"/>
      <c r="B44" s="310"/>
      <c r="C44" s="310"/>
      <c r="D44" s="312"/>
      <c r="E44" s="314"/>
      <c r="F44" s="314"/>
      <c r="G44" s="314"/>
      <c r="H44" s="111" t="s">
        <v>128</v>
      </c>
      <c r="I44" s="112" t="s">
        <v>123</v>
      </c>
      <c r="J44" s="98">
        <v>1.6500000000000001E-2</v>
      </c>
      <c r="K44" s="98">
        <f>E42*J44</f>
        <v>1.6335000000000002E-2</v>
      </c>
      <c r="L44" s="98">
        <v>108.333</v>
      </c>
      <c r="M44" s="190">
        <f t="shared" si="6"/>
        <v>2.0863203230331</v>
      </c>
      <c r="N44" s="314"/>
      <c r="O44" s="314"/>
      <c r="P44" s="314"/>
      <c r="Q44" s="308"/>
    </row>
    <row r="45" spans="1:20" s="22" customFormat="1">
      <c r="A45" s="288"/>
      <c r="B45" s="310"/>
      <c r="C45" s="310"/>
      <c r="D45" s="312"/>
      <c r="E45" s="314"/>
      <c r="F45" s="314"/>
      <c r="G45" s="314"/>
      <c r="H45" s="111" t="s">
        <v>129</v>
      </c>
      <c r="I45" s="112" t="s">
        <v>130</v>
      </c>
      <c r="J45" s="98">
        <v>0.9</v>
      </c>
      <c r="K45" s="98">
        <f>E42*J45</f>
        <v>0.89100000000000001</v>
      </c>
      <c r="L45" s="98">
        <v>0.53800000000000003</v>
      </c>
      <c r="M45" s="190">
        <f t="shared" si="6"/>
        <v>0.56514652236000007</v>
      </c>
      <c r="N45" s="314"/>
      <c r="O45" s="314"/>
      <c r="P45" s="314"/>
      <c r="Q45" s="308"/>
    </row>
    <row r="46" spans="1:20" ht="14.25">
      <c r="A46" s="301">
        <v>8</v>
      </c>
      <c r="B46" s="303" t="s">
        <v>224</v>
      </c>
      <c r="C46" s="304" t="s">
        <v>226</v>
      </c>
      <c r="D46" s="305" t="s">
        <v>225</v>
      </c>
      <c r="E46" s="306">
        <v>3.22</v>
      </c>
      <c r="F46" s="287">
        <v>0.44700000000000001</v>
      </c>
      <c r="G46" s="287">
        <v>0.104</v>
      </c>
      <c r="H46" s="97" t="s">
        <v>203</v>
      </c>
      <c r="I46" s="188" t="s">
        <v>98</v>
      </c>
      <c r="J46" s="98">
        <v>9.1999999999999998E-3</v>
      </c>
      <c r="K46" s="190">
        <f>E46*J46</f>
        <v>2.9624000000000001E-2</v>
      </c>
      <c r="L46" s="98">
        <v>2</v>
      </c>
      <c r="M46" s="190">
        <f t="shared" si="6"/>
        <v>2.1476034720000002E-2</v>
      </c>
      <c r="N46" s="287">
        <f>F46*1.78457</f>
        <v>0.79770278999999999</v>
      </c>
      <c r="O46" s="287">
        <f>G46*2.55032</f>
        <v>0.26523328000000002</v>
      </c>
      <c r="P46" s="287">
        <f>SUM(M46:M47,N46,O46)</f>
        <v>1.1810542609599999</v>
      </c>
      <c r="Q46" s="287">
        <f>E46*P46</f>
        <v>3.8029947202912</v>
      </c>
      <c r="R46" s="73"/>
    </row>
    <row r="47" spans="1:20" s="101" customFormat="1" ht="41.25" customHeight="1">
      <c r="A47" s="302"/>
      <c r="B47" s="303"/>
      <c r="C47" s="304"/>
      <c r="D47" s="305"/>
      <c r="E47" s="306"/>
      <c r="F47" s="287"/>
      <c r="G47" s="287"/>
      <c r="H47" s="97" t="s">
        <v>220</v>
      </c>
      <c r="I47" s="112" t="s">
        <v>227</v>
      </c>
      <c r="J47" s="98">
        <v>3.0000000000000001E-3</v>
      </c>
      <c r="K47" s="190">
        <f>E46*J47</f>
        <v>9.6600000000000002E-3</v>
      </c>
      <c r="L47" s="98">
        <v>27.6</v>
      </c>
      <c r="M47" s="190">
        <f t="shared" si="6"/>
        <v>9.6642156240000027E-2</v>
      </c>
      <c r="N47" s="287"/>
      <c r="O47" s="287"/>
      <c r="P47" s="287"/>
      <c r="Q47" s="287"/>
      <c r="R47" s="100"/>
    </row>
    <row r="48" spans="1:20">
      <c r="A48" s="181"/>
      <c r="B48" s="90"/>
      <c r="C48" s="90" t="s">
        <v>111</v>
      </c>
      <c r="D48" s="91"/>
      <c r="E48" s="92"/>
      <c r="F48" s="92"/>
      <c r="G48" s="92"/>
      <c r="H48" s="93"/>
      <c r="I48" s="91"/>
      <c r="J48" s="92"/>
      <c r="K48" s="94"/>
      <c r="L48" s="94"/>
      <c r="M48" s="190"/>
      <c r="N48" s="94"/>
      <c r="O48" s="94"/>
      <c r="P48" s="94"/>
      <c r="Q48" s="37">
        <f>SUM(Q23:Q47)</f>
        <v>3504.7999019709782</v>
      </c>
      <c r="R48" s="73"/>
    </row>
    <row r="49" spans="1:20" s="22" customFormat="1">
      <c r="A49" s="96"/>
      <c r="B49" s="191"/>
      <c r="C49" s="321" t="s">
        <v>112</v>
      </c>
      <c r="D49" s="322"/>
      <c r="E49" s="322"/>
      <c r="F49" s="194"/>
      <c r="G49" s="148"/>
      <c r="H49" s="87"/>
      <c r="I49" s="193"/>
      <c r="J49" s="148"/>
      <c r="K49" s="194"/>
      <c r="L49" s="194"/>
      <c r="M49" s="194"/>
      <c r="N49" s="194"/>
      <c r="O49" s="194"/>
      <c r="P49" s="194"/>
      <c r="Q49" s="194"/>
    </row>
    <row r="50" spans="1:20" ht="51">
      <c r="A50" s="181">
        <v>1</v>
      </c>
      <c r="B50" s="183" t="s">
        <v>222</v>
      </c>
      <c r="C50" s="184" t="s">
        <v>221</v>
      </c>
      <c r="D50" s="193" t="s">
        <v>162</v>
      </c>
      <c r="E50" s="151">
        <v>0.49</v>
      </c>
      <c r="F50" s="194">
        <v>0.56000000000000005</v>
      </c>
      <c r="G50" s="148">
        <v>11.95</v>
      </c>
      <c r="H50" s="97" t="s">
        <v>105</v>
      </c>
      <c r="I50" s="193" t="s">
        <v>98</v>
      </c>
      <c r="J50" s="194">
        <v>10</v>
      </c>
      <c r="K50" s="190">
        <f>E50*J50</f>
        <v>4.9000000000000004</v>
      </c>
      <c r="L50" s="102">
        <v>0.15</v>
      </c>
      <c r="M50" s="194">
        <f>J50*L50*1.1671758</f>
        <v>1.7507637000000003</v>
      </c>
      <c r="N50" s="194">
        <f>F50*1.78457</f>
        <v>0.99935920000000011</v>
      </c>
      <c r="O50" s="194">
        <f>G50*2.55032</f>
        <v>30.476323999999998</v>
      </c>
      <c r="P50" s="194">
        <f>SUM(M50:M50,N50,O50)</f>
        <v>33.226446899999999</v>
      </c>
      <c r="Q50" s="194">
        <f>E50*P50</f>
        <v>16.280958980999998</v>
      </c>
      <c r="R50" s="73"/>
      <c r="S50" s="161"/>
    </row>
    <row r="51" spans="1:20" ht="32.25" customHeight="1">
      <c r="A51" s="279">
        <v>2</v>
      </c>
      <c r="B51" s="335" t="s">
        <v>113</v>
      </c>
      <c r="C51" s="336" t="s">
        <v>114</v>
      </c>
      <c r="D51" s="337" t="s">
        <v>103</v>
      </c>
      <c r="E51" s="306">
        <v>1.35</v>
      </c>
      <c r="F51" s="333">
        <v>1.67</v>
      </c>
      <c r="G51" s="333">
        <v>4.7699999999999996</v>
      </c>
      <c r="H51" s="87" t="s">
        <v>104</v>
      </c>
      <c r="I51" s="193" t="s">
        <v>98</v>
      </c>
      <c r="J51" s="148">
        <v>6.2</v>
      </c>
      <c r="K51" s="194">
        <f>E51*J51</f>
        <v>8.370000000000001</v>
      </c>
      <c r="L51" s="102">
        <v>1.8</v>
      </c>
      <c r="M51" s="194">
        <f>J51*L51*1.1671758</f>
        <v>13.025681928000001</v>
      </c>
      <c r="N51" s="333">
        <f>F51*1.78457</f>
        <v>2.9802318999999997</v>
      </c>
      <c r="O51" s="333">
        <f>G51*2.55032</f>
        <v>12.1650264</v>
      </c>
      <c r="P51" s="333">
        <f>SUM(M51:M52,N51,O51)</f>
        <v>28.293493687000002</v>
      </c>
      <c r="Q51" s="333">
        <f>E51*P51</f>
        <v>38.196216477450008</v>
      </c>
      <c r="R51" s="73"/>
      <c r="S51" s="73"/>
      <c r="T51" s="73"/>
    </row>
    <row r="52" spans="1:20" ht="17.25" customHeight="1">
      <c r="A52" s="288"/>
      <c r="B52" s="335"/>
      <c r="C52" s="336"/>
      <c r="D52" s="337"/>
      <c r="E52" s="306"/>
      <c r="F52" s="333"/>
      <c r="G52" s="333"/>
      <c r="H52" s="97" t="s">
        <v>105</v>
      </c>
      <c r="I52" s="193" t="s">
        <v>98</v>
      </c>
      <c r="J52" s="194">
        <v>0.7</v>
      </c>
      <c r="K52" s="194">
        <f>E51*J52</f>
        <v>0.94499999999999995</v>
      </c>
      <c r="L52" s="102">
        <v>0.15</v>
      </c>
      <c r="M52" s="194">
        <f>J52*L52*1.1671758</f>
        <v>0.122553459</v>
      </c>
      <c r="N52" s="333"/>
      <c r="O52" s="333"/>
      <c r="P52" s="333"/>
      <c r="Q52" s="333"/>
      <c r="R52" s="73"/>
    </row>
    <row r="53" spans="1:20" ht="19.5" customHeight="1">
      <c r="A53" s="96"/>
      <c r="B53" s="90"/>
      <c r="C53" s="90" t="s">
        <v>115</v>
      </c>
      <c r="D53" s="91"/>
      <c r="E53" s="92"/>
      <c r="F53" s="92"/>
      <c r="G53" s="92"/>
      <c r="H53" s="93"/>
      <c r="I53" s="91"/>
      <c r="J53" s="92"/>
      <c r="K53" s="94"/>
      <c r="L53" s="94"/>
      <c r="M53" s="190"/>
      <c r="N53" s="94"/>
      <c r="O53" s="94"/>
      <c r="P53" s="94"/>
      <c r="Q53" s="37">
        <f>SUM(Q50:Q52)</f>
        <v>54.477175458450006</v>
      </c>
      <c r="R53" s="73"/>
    </row>
    <row r="54" spans="1:20" ht="19.5" customHeight="1">
      <c r="A54" s="96"/>
      <c r="B54" s="90"/>
      <c r="C54" s="321" t="s">
        <v>181</v>
      </c>
      <c r="D54" s="322"/>
      <c r="E54" s="323"/>
      <c r="F54" s="92"/>
      <c r="G54" s="92"/>
      <c r="H54" s="93"/>
      <c r="I54" s="91"/>
      <c r="J54" s="92"/>
      <c r="K54" s="94"/>
      <c r="L54" s="94"/>
      <c r="M54" s="190"/>
      <c r="N54" s="94"/>
      <c r="O54" s="94"/>
      <c r="P54" s="94"/>
      <c r="Q54" s="37"/>
      <c r="R54" s="73"/>
    </row>
    <row r="55" spans="1:20" ht="27" customHeight="1">
      <c r="A55" s="279">
        <v>1</v>
      </c>
      <c r="B55" s="303" t="s">
        <v>188</v>
      </c>
      <c r="C55" s="336" t="s">
        <v>117</v>
      </c>
      <c r="D55" s="337" t="s">
        <v>118</v>
      </c>
      <c r="E55" s="333">
        <v>0.13200000000000001</v>
      </c>
      <c r="F55" s="287">
        <v>0.8</v>
      </c>
      <c r="G55" s="287">
        <v>0.26</v>
      </c>
      <c r="H55" s="97" t="s">
        <v>104</v>
      </c>
      <c r="I55" s="188" t="s">
        <v>98</v>
      </c>
      <c r="J55" s="190">
        <v>1.22</v>
      </c>
      <c r="K55" s="190">
        <f t="shared" ref="K55:K58" si="9">E55*J55</f>
        <v>0.16104000000000002</v>
      </c>
      <c r="L55" s="98">
        <v>1.8</v>
      </c>
      <c r="M55" s="194">
        <f>J55*L55*1.1671758</f>
        <v>2.5631180568000005</v>
      </c>
      <c r="N55" s="333">
        <f>F55*1.78457</f>
        <v>1.427656</v>
      </c>
      <c r="O55" s="333">
        <f>G55*2.55032</f>
        <v>0.66308320000000009</v>
      </c>
      <c r="P55" s="333">
        <f>SUM(M55:M56,N55,O55)</f>
        <v>4.6661126027000002</v>
      </c>
      <c r="Q55" s="333">
        <f>E55*P55</f>
        <v>0.61592686355640003</v>
      </c>
      <c r="R55" s="73"/>
    </row>
    <row r="56" spans="1:20" ht="15" customHeight="1">
      <c r="A56" s="288"/>
      <c r="B56" s="303"/>
      <c r="C56" s="336"/>
      <c r="D56" s="337"/>
      <c r="E56" s="333"/>
      <c r="F56" s="287"/>
      <c r="G56" s="287"/>
      <c r="H56" s="97" t="s">
        <v>105</v>
      </c>
      <c r="I56" s="188" t="s">
        <v>98</v>
      </c>
      <c r="J56" s="84">
        <v>7.0000000000000007E-2</v>
      </c>
      <c r="K56" s="190">
        <f t="shared" si="9"/>
        <v>0</v>
      </c>
      <c r="L56" s="98">
        <v>0.15</v>
      </c>
      <c r="M56" s="194">
        <f>J56*L56*1.1671758</f>
        <v>1.2255345900000002E-2</v>
      </c>
      <c r="N56" s="333"/>
      <c r="O56" s="333"/>
      <c r="P56" s="333"/>
      <c r="Q56" s="333"/>
      <c r="R56" s="73"/>
    </row>
    <row r="57" spans="1:20" ht="51">
      <c r="A57" s="181">
        <v>3</v>
      </c>
      <c r="B57" s="191" t="s">
        <v>161</v>
      </c>
      <c r="C57" s="192" t="s">
        <v>173</v>
      </c>
      <c r="D57" s="193" t="s">
        <v>119</v>
      </c>
      <c r="E57" s="84">
        <v>8</v>
      </c>
      <c r="F57" s="190">
        <v>0.44</v>
      </c>
      <c r="G57" s="190">
        <v>0.34</v>
      </c>
      <c r="H57" s="87" t="s">
        <v>174</v>
      </c>
      <c r="I57" s="193" t="s">
        <v>154</v>
      </c>
      <c r="J57" s="148">
        <v>1</v>
      </c>
      <c r="K57" s="194">
        <f t="shared" si="9"/>
        <v>8</v>
      </c>
      <c r="L57" s="84">
        <v>11</v>
      </c>
      <c r="M57" s="194">
        <f t="shared" ref="M57:M63" si="10">J57*L57*1.1671758</f>
        <v>12.838933800000001</v>
      </c>
      <c r="N57" s="194">
        <f>F57*1.78457</f>
        <v>0.78521079999999999</v>
      </c>
      <c r="O57" s="194">
        <f>G57*2.55032</f>
        <v>0.86710880000000012</v>
      </c>
      <c r="P57" s="194">
        <f>SUM(M57:M57,N57,O57)</f>
        <v>14.491253400000002</v>
      </c>
      <c r="Q57" s="194">
        <f>E57*P57</f>
        <v>115.93002720000001</v>
      </c>
      <c r="R57" s="73"/>
    </row>
    <row r="58" spans="1:20" ht="38.25">
      <c r="A58" s="181">
        <v>5</v>
      </c>
      <c r="B58" s="191" t="s">
        <v>120</v>
      </c>
      <c r="C58" s="192" t="s">
        <v>121</v>
      </c>
      <c r="D58" s="193" t="s">
        <v>107</v>
      </c>
      <c r="E58" s="110">
        <v>8.1600000000000006E-2</v>
      </c>
      <c r="F58" s="148">
        <v>28.1</v>
      </c>
      <c r="G58" s="194">
        <v>1.66</v>
      </c>
      <c r="H58" s="87" t="s">
        <v>122</v>
      </c>
      <c r="I58" s="193" t="s">
        <v>100</v>
      </c>
      <c r="J58" s="148">
        <v>0.3</v>
      </c>
      <c r="K58" s="194">
        <f t="shared" si="9"/>
        <v>2.4480000000000002E-2</v>
      </c>
      <c r="L58" s="102">
        <v>198</v>
      </c>
      <c r="M58" s="194">
        <f t="shared" si="10"/>
        <v>69.330242519999999</v>
      </c>
      <c r="N58" s="194">
        <f>F58*1.78457</f>
        <v>50.146417</v>
      </c>
      <c r="O58" s="194">
        <f>G58*2.55032</f>
        <v>4.2335311999999998</v>
      </c>
      <c r="P58" s="194">
        <f>SUM(M58:M58,N58,O58)</f>
        <v>123.71019072</v>
      </c>
      <c r="Q58" s="194">
        <f>E58*P58</f>
        <v>10.094751562752</v>
      </c>
      <c r="R58" s="73"/>
    </row>
    <row r="59" spans="1:20" ht="25.5">
      <c r="A59" s="279">
        <v>6</v>
      </c>
      <c r="B59" s="309" t="s">
        <v>163</v>
      </c>
      <c r="C59" s="309" t="s">
        <v>155</v>
      </c>
      <c r="D59" s="311" t="s">
        <v>123</v>
      </c>
      <c r="E59" s="313">
        <v>0.1</v>
      </c>
      <c r="F59" s="313">
        <v>1.55</v>
      </c>
      <c r="G59" s="313">
        <v>0.33</v>
      </c>
      <c r="H59" s="111" t="s">
        <v>124</v>
      </c>
      <c r="I59" s="112" t="s">
        <v>125</v>
      </c>
      <c r="J59" s="98">
        <v>1.02</v>
      </c>
      <c r="K59" s="98">
        <f t="shared" ref="K59" si="11">E59*J59</f>
        <v>0.10200000000000001</v>
      </c>
      <c r="L59" s="98">
        <v>26.478000000000002</v>
      </c>
      <c r="M59" s="190">
        <f t="shared" si="10"/>
        <v>31.522570449048004</v>
      </c>
      <c r="N59" s="313">
        <f>F59*1.78457</f>
        <v>2.7660835000000001</v>
      </c>
      <c r="O59" s="313">
        <f>G59*2.55032</f>
        <v>0.84160560000000006</v>
      </c>
      <c r="P59" s="313">
        <f>SUM(M59:M62,N59,O59)</f>
        <v>40.710754064541106</v>
      </c>
      <c r="Q59" s="307">
        <f>E59*P59</f>
        <v>4.0710754064541108</v>
      </c>
      <c r="R59" s="73"/>
    </row>
    <row r="60" spans="1:20" s="22" customFormat="1" ht="15.75" customHeight="1">
      <c r="A60" s="288"/>
      <c r="B60" s="310"/>
      <c r="C60" s="310"/>
      <c r="D60" s="312"/>
      <c r="E60" s="314"/>
      <c r="F60" s="314"/>
      <c r="G60" s="314"/>
      <c r="H60" s="111" t="s">
        <v>126</v>
      </c>
      <c r="I60" s="112" t="s">
        <v>127</v>
      </c>
      <c r="J60" s="98">
        <v>0.71699999999999997</v>
      </c>
      <c r="K60" s="98">
        <f>E59*J60</f>
        <v>7.17E-2</v>
      </c>
      <c r="L60" s="98">
        <v>3.5</v>
      </c>
      <c r="M60" s="190">
        <f t="shared" si="10"/>
        <v>2.9290276701000004</v>
      </c>
      <c r="N60" s="314"/>
      <c r="O60" s="314"/>
      <c r="P60" s="314"/>
      <c r="Q60" s="308"/>
    </row>
    <row r="61" spans="1:20" s="22" customFormat="1" ht="13.5" customHeight="1">
      <c r="A61" s="288"/>
      <c r="B61" s="310"/>
      <c r="C61" s="310"/>
      <c r="D61" s="312"/>
      <c r="E61" s="314"/>
      <c r="F61" s="314"/>
      <c r="G61" s="314"/>
      <c r="H61" s="111" t="s">
        <v>128</v>
      </c>
      <c r="I61" s="112" t="s">
        <v>123</v>
      </c>
      <c r="J61" s="98">
        <v>1.6500000000000001E-2</v>
      </c>
      <c r="K61" s="98">
        <f>E59*J61</f>
        <v>1.6500000000000002E-3</v>
      </c>
      <c r="L61" s="98">
        <v>108.333</v>
      </c>
      <c r="M61" s="190">
        <f t="shared" si="10"/>
        <v>2.0863203230331</v>
      </c>
      <c r="N61" s="314"/>
      <c r="O61" s="314"/>
      <c r="P61" s="314"/>
      <c r="Q61" s="308"/>
    </row>
    <row r="62" spans="1:20" s="22" customFormat="1">
      <c r="A62" s="288"/>
      <c r="B62" s="310"/>
      <c r="C62" s="310"/>
      <c r="D62" s="312"/>
      <c r="E62" s="314"/>
      <c r="F62" s="314"/>
      <c r="G62" s="314"/>
      <c r="H62" s="111" t="s">
        <v>129</v>
      </c>
      <c r="I62" s="112" t="s">
        <v>130</v>
      </c>
      <c r="J62" s="98">
        <v>0.9</v>
      </c>
      <c r="K62" s="98">
        <f>E59*J62</f>
        <v>9.0000000000000011E-2</v>
      </c>
      <c r="L62" s="98">
        <v>0.53800000000000003</v>
      </c>
      <c r="M62" s="190">
        <f t="shared" si="10"/>
        <v>0.56514652236000007</v>
      </c>
      <c r="N62" s="314"/>
      <c r="O62" s="314"/>
      <c r="P62" s="314"/>
      <c r="Q62" s="308"/>
    </row>
    <row r="63" spans="1:20" s="22" customFormat="1" ht="38.25">
      <c r="A63" s="181">
        <v>7</v>
      </c>
      <c r="B63" s="191" t="s">
        <v>164</v>
      </c>
      <c r="C63" s="192" t="s">
        <v>156</v>
      </c>
      <c r="D63" s="193" t="s">
        <v>107</v>
      </c>
      <c r="E63" s="110">
        <f>E59*1.6/100</f>
        <v>1.6000000000000003E-3</v>
      </c>
      <c r="F63" s="148">
        <v>19.5</v>
      </c>
      <c r="G63" s="194">
        <v>1.5</v>
      </c>
      <c r="H63" s="87" t="s">
        <v>122</v>
      </c>
      <c r="I63" s="193" t="s">
        <v>100</v>
      </c>
      <c r="J63" s="98">
        <v>0.24</v>
      </c>
      <c r="K63" s="156">
        <f>E63*J63</f>
        <v>3.8400000000000006E-4</v>
      </c>
      <c r="L63" s="102">
        <v>198</v>
      </c>
      <c r="M63" s="194">
        <f t="shared" si="10"/>
        <v>55.464194016</v>
      </c>
      <c r="N63" s="194">
        <f>F63*1.78457</f>
        <v>34.799115</v>
      </c>
      <c r="O63" s="194">
        <f>G63*2.55032</f>
        <v>3.8254800000000002</v>
      </c>
      <c r="P63" s="194">
        <f>SUM(M63:M63,N63,O63)</f>
        <v>94.088789015999993</v>
      </c>
      <c r="Q63" s="194">
        <f>E63*P63</f>
        <v>0.1505420624256</v>
      </c>
    </row>
    <row r="64" spans="1:20">
      <c r="A64" s="181"/>
      <c r="B64" s="90"/>
      <c r="C64" s="90" t="s">
        <v>116</v>
      </c>
      <c r="D64" s="91"/>
      <c r="E64" s="92"/>
      <c r="F64" s="92"/>
      <c r="G64" s="92"/>
      <c r="H64" s="93"/>
      <c r="I64" s="91"/>
      <c r="J64" s="92"/>
      <c r="K64" s="94"/>
      <c r="L64" s="94"/>
      <c r="M64" s="190"/>
      <c r="N64" s="94"/>
      <c r="O64" s="94"/>
      <c r="P64" s="94"/>
      <c r="Q64" s="37">
        <f>SUM(Q55:Q58)</f>
        <v>126.6407056263084</v>
      </c>
      <c r="R64" s="73"/>
    </row>
    <row r="65" spans="1:18" ht="19.5" customHeight="1">
      <c r="A65" s="96"/>
      <c r="B65" s="90"/>
      <c r="C65" s="197"/>
      <c r="D65" s="198"/>
      <c r="E65" s="199"/>
      <c r="F65" s="92"/>
      <c r="G65" s="92"/>
      <c r="H65" s="93"/>
      <c r="I65" s="91"/>
      <c r="J65" s="92"/>
      <c r="K65" s="94"/>
      <c r="L65" s="94"/>
      <c r="M65" s="190"/>
      <c r="N65" s="94"/>
      <c r="O65" s="94"/>
      <c r="P65" s="94"/>
      <c r="Q65" s="37"/>
      <c r="R65" s="73"/>
    </row>
    <row r="66" spans="1:18" s="22" customFormat="1" ht="12.75" customHeight="1">
      <c r="A66" s="185"/>
      <c r="B66" s="140"/>
      <c r="C66" s="321" t="s">
        <v>182</v>
      </c>
      <c r="D66" s="322"/>
      <c r="E66" s="322"/>
      <c r="F66" s="195"/>
      <c r="G66" s="195"/>
      <c r="H66" s="135"/>
      <c r="I66" s="112"/>
      <c r="J66" s="98"/>
      <c r="K66" s="190"/>
      <c r="L66" s="98"/>
      <c r="M66" s="190"/>
      <c r="N66" s="195"/>
      <c r="O66" s="195"/>
      <c r="P66" s="139"/>
      <c r="Q66" s="139"/>
    </row>
    <row r="67" spans="1:18" ht="26.25" customHeight="1">
      <c r="A67" s="181">
        <v>1</v>
      </c>
      <c r="B67" s="191" t="s">
        <v>150</v>
      </c>
      <c r="C67" s="192" t="s">
        <v>230</v>
      </c>
      <c r="D67" s="193" t="s">
        <v>145</v>
      </c>
      <c r="E67" s="110">
        <v>0.153</v>
      </c>
      <c r="F67" s="194">
        <v>1.56</v>
      </c>
      <c r="G67" s="194">
        <v>5.84</v>
      </c>
      <c r="H67" s="87" t="s">
        <v>146</v>
      </c>
      <c r="I67" s="193" t="s">
        <v>144</v>
      </c>
      <c r="J67" s="88">
        <v>31.5</v>
      </c>
      <c r="K67" s="194">
        <f>E67*J67</f>
        <v>4.8194999999999997</v>
      </c>
      <c r="L67" s="194">
        <v>1.25</v>
      </c>
      <c r="M67" s="194">
        <f>J67*L67*1.1671758</f>
        <v>45.957547125000005</v>
      </c>
      <c r="N67" s="194">
        <f>F67*1.78457</f>
        <v>2.7839292000000002</v>
      </c>
      <c r="O67" s="194">
        <f>G67*2.55032</f>
        <v>14.8938688</v>
      </c>
      <c r="P67" s="194">
        <f>SUM(M67:M67,N67,O67)</f>
        <v>63.635345125000008</v>
      </c>
      <c r="Q67" s="194">
        <f>E67*P67</f>
        <v>9.7362078041250015</v>
      </c>
      <c r="R67" s="73"/>
    </row>
    <row r="68" spans="1:18" s="22" customFormat="1" ht="14.25" customHeight="1">
      <c r="A68" s="96"/>
      <c r="B68" s="90"/>
      <c r="C68" s="90" t="s">
        <v>131</v>
      </c>
      <c r="D68" s="91"/>
      <c r="E68" s="92"/>
      <c r="F68" s="92"/>
      <c r="G68" s="92"/>
      <c r="H68" s="93"/>
      <c r="I68" s="91"/>
      <c r="J68" s="92"/>
      <c r="K68" s="37"/>
      <c r="L68" s="94"/>
      <c r="M68" s="190"/>
      <c r="N68" s="94"/>
      <c r="O68" s="94"/>
      <c r="P68" s="94"/>
      <c r="Q68" s="37">
        <f>SUM(Q67:Q67)</f>
        <v>9.7362078041250015</v>
      </c>
    </row>
    <row r="69" spans="1:18" s="22" customFormat="1" ht="14.25" customHeight="1">
      <c r="A69" s="96"/>
      <c r="B69" s="90"/>
      <c r="C69" s="90"/>
      <c r="D69" s="91"/>
      <c r="E69" s="92"/>
      <c r="F69" s="92"/>
      <c r="G69" s="92"/>
      <c r="H69" s="93"/>
      <c r="I69" s="91"/>
      <c r="J69" s="92"/>
      <c r="K69" s="37"/>
      <c r="L69" s="94"/>
      <c r="M69" s="190"/>
      <c r="N69" s="94"/>
      <c r="O69" s="94"/>
      <c r="P69" s="94"/>
      <c r="Q69" s="37"/>
    </row>
    <row r="70" spans="1:18">
      <c r="A70" s="181"/>
      <c r="B70" s="191"/>
      <c r="C70" s="321" t="s">
        <v>175</v>
      </c>
      <c r="D70" s="322"/>
      <c r="E70" s="322"/>
      <c r="F70" s="194"/>
      <c r="G70" s="194"/>
      <c r="H70" s="87"/>
      <c r="I70" s="193"/>
      <c r="J70" s="88"/>
      <c r="K70" s="194"/>
      <c r="L70" s="194"/>
      <c r="M70" s="194"/>
      <c r="N70" s="194"/>
      <c r="O70" s="194"/>
      <c r="P70" s="194"/>
      <c r="Q70" s="194"/>
      <c r="R70" s="73"/>
    </row>
    <row r="71" spans="1:18" s="22" customFormat="1" ht="30.75" customHeight="1">
      <c r="A71" s="279">
        <v>1</v>
      </c>
      <c r="B71" s="289" t="s">
        <v>185</v>
      </c>
      <c r="C71" s="292" t="s">
        <v>176</v>
      </c>
      <c r="D71" s="295" t="s">
        <v>177</v>
      </c>
      <c r="E71" s="284">
        <v>2</v>
      </c>
      <c r="F71" s="307">
        <v>1.67</v>
      </c>
      <c r="G71" s="307">
        <v>0.65</v>
      </c>
      <c r="H71" s="111" t="s">
        <v>186</v>
      </c>
      <c r="I71" s="193" t="s">
        <v>178</v>
      </c>
      <c r="J71" s="98">
        <v>0.105</v>
      </c>
      <c r="K71" s="85">
        <f>E71*J71</f>
        <v>0.21</v>
      </c>
      <c r="L71" s="98">
        <v>28.141999999999999</v>
      </c>
      <c r="M71" s="194">
        <f t="shared" ref="M71:M73" si="12">J71*L71*1.1671758</f>
        <v>3.448899443178</v>
      </c>
      <c r="N71" s="284">
        <f>F71*1.78457</f>
        <v>2.9802318999999997</v>
      </c>
      <c r="O71" s="284">
        <f>G71*2.55032</f>
        <v>1.6577080000000002</v>
      </c>
      <c r="P71" s="284">
        <f>SUM(M71:M73,N71,O71)</f>
        <v>28.528756304378003</v>
      </c>
      <c r="Q71" s="284">
        <f>E71*P71</f>
        <v>57.057512608756007</v>
      </c>
    </row>
    <row r="72" spans="1:18" s="22" customFormat="1" ht="17.25" customHeight="1">
      <c r="A72" s="288"/>
      <c r="B72" s="290"/>
      <c r="C72" s="293"/>
      <c r="D72" s="296"/>
      <c r="E72" s="285"/>
      <c r="F72" s="308"/>
      <c r="G72" s="308"/>
      <c r="H72" s="87" t="s">
        <v>187</v>
      </c>
      <c r="I72" s="193" t="s">
        <v>119</v>
      </c>
      <c r="J72" s="98">
        <v>3</v>
      </c>
      <c r="K72" s="85">
        <f>E71*J72</f>
        <v>6</v>
      </c>
      <c r="L72" s="98">
        <v>1.8380000000000001</v>
      </c>
      <c r="M72" s="194">
        <f t="shared" si="12"/>
        <v>6.4358073612000011</v>
      </c>
      <c r="N72" s="285"/>
      <c r="O72" s="285"/>
      <c r="P72" s="285"/>
      <c r="Q72" s="285"/>
    </row>
    <row r="73" spans="1:18" s="22" customFormat="1" ht="12.75" customHeight="1">
      <c r="A73" s="288"/>
      <c r="B73" s="291"/>
      <c r="C73" s="294"/>
      <c r="D73" s="297"/>
      <c r="E73" s="286"/>
      <c r="F73" s="334"/>
      <c r="G73" s="334"/>
      <c r="H73" s="87" t="s">
        <v>179</v>
      </c>
      <c r="I73" s="193" t="s">
        <v>177</v>
      </c>
      <c r="J73" s="88">
        <v>1</v>
      </c>
      <c r="K73" s="85">
        <f>E71*J73</f>
        <v>2</v>
      </c>
      <c r="L73" s="190">
        <v>12</v>
      </c>
      <c r="M73" s="194">
        <f t="shared" si="12"/>
        <v>14.006109600000002</v>
      </c>
      <c r="N73" s="286"/>
      <c r="O73" s="286"/>
      <c r="P73" s="286"/>
      <c r="Q73" s="286"/>
    </row>
    <row r="74" spans="1:18" s="22" customFormat="1" ht="14.25" customHeight="1">
      <c r="A74" s="96"/>
      <c r="B74" s="90"/>
      <c r="C74" s="90" t="s">
        <v>147</v>
      </c>
      <c r="D74" s="91"/>
      <c r="E74" s="92"/>
      <c r="F74" s="92"/>
      <c r="G74" s="92"/>
      <c r="H74" s="93"/>
      <c r="I74" s="91"/>
      <c r="J74" s="92"/>
      <c r="K74" s="37"/>
      <c r="L74" s="94"/>
      <c r="M74" s="190"/>
      <c r="N74" s="94"/>
      <c r="O74" s="94"/>
      <c r="P74" s="94"/>
      <c r="Q74" s="37">
        <f>SUM(Q71:Q73)</f>
        <v>57.057512608756007</v>
      </c>
    </row>
    <row r="75" spans="1:18" s="22" customFormat="1">
      <c r="A75" s="96"/>
      <c r="B75" s="90"/>
      <c r="C75" s="90" t="s">
        <v>151</v>
      </c>
      <c r="D75" s="91"/>
      <c r="E75" s="92"/>
      <c r="F75" s="92"/>
      <c r="G75" s="92"/>
      <c r="H75" s="93"/>
      <c r="I75" s="91"/>
      <c r="J75" s="92"/>
      <c r="K75" s="94"/>
      <c r="L75" s="94"/>
      <c r="M75" s="190"/>
      <c r="N75" s="94"/>
      <c r="O75" s="94"/>
      <c r="P75" s="94"/>
      <c r="Q75" s="37">
        <f>Q21+Q48+Q53+Q64+Q68+Q74</f>
        <v>4028.4475725605175</v>
      </c>
    </row>
    <row r="76" spans="1:18" s="22" customFormat="1">
      <c r="A76" s="96"/>
      <c r="B76" s="113"/>
      <c r="C76" s="113" t="s">
        <v>132</v>
      </c>
      <c r="D76" s="113"/>
      <c r="E76" s="114"/>
      <c r="F76" s="113"/>
      <c r="G76" s="113"/>
      <c r="H76" s="113"/>
      <c r="I76" s="113"/>
      <c r="J76" s="113"/>
      <c r="K76" s="115"/>
      <c r="L76" s="113"/>
      <c r="M76" s="115"/>
      <c r="N76" s="115"/>
      <c r="O76" s="115"/>
      <c r="P76" s="115"/>
      <c r="Q76" s="115">
        <f>Q75*1.133</f>
        <v>4564.2310997110662</v>
      </c>
    </row>
    <row r="77" spans="1:18" s="65" customFormat="1">
      <c r="A77" s="113"/>
      <c r="B77" s="113"/>
      <c r="C77" s="113" t="s">
        <v>133</v>
      </c>
      <c r="D77" s="113"/>
      <c r="E77" s="114"/>
      <c r="F77" s="113"/>
      <c r="G77" s="113"/>
      <c r="H77" s="113"/>
      <c r="I77" s="113"/>
      <c r="J77" s="113"/>
      <c r="K77" s="115"/>
      <c r="L77" s="113"/>
      <c r="M77" s="115"/>
      <c r="N77" s="115"/>
      <c r="O77" s="115"/>
      <c r="P77" s="115"/>
      <c r="Q77" s="115">
        <f>Q76*1.11</f>
        <v>5066.2965206792842</v>
      </c>
    </row>
    <row r="78" spans="1:18" s="65" customFormat="1">
      <c r="A78" s="69"/>
      <c r="B78" s="69"/>
      <c r="C78" s="69"/>
      <c r="D78" s="116"/>
      <c r="E78" s="69"/>
      <c r="F78" s="69"/>
      <c r="G78" s="69"/>
      <c r="H78" s="69"/>
      <c r="I78" s="69"/>
      <c r="J78" s="117"/>
      <c r="K78" s="69"/>
      <c r="L78" s="117"/>
      <c r="M78" s="117"/>
      <c r="N78" s="117"/>
      <c r="O78" s="117"/>
      <c r="P78" s="117"/>
    </row>
    <row r="79" spans="1:18" s="65" customFormat="1">
      <c r="A79" s="69"/>
      <c r="C79" s="65" t="s">
        <v>148</v>
      </c>
      <c r="M79" s="118"/>
      <c r="N79" s="118"/>
      <c r="O79" s="118"/>
      <c r="P79" s="118"/>
      <c r="Q79" s="118"/>
    </row>
    <row r="80" spans="1:18" s="65" customFormat="1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119"/>
      <c r="N80" s="119"/>
      <c r="O80" s="119"/>
      <c r="P80" s="119"/>
      <c r="Q80" s="117"/>
      <c r="R80" s="120"/>
    </row>
    <row r="81" spans="13:13" s="73" customFormat="1" ht="12.75" customHeight="1">
      <c r="M81" s="121"/>
    </row>
    <row r="82" spans="13:13" s="73" customFormat="1">
      <c r="M82" s="121"/>
    </row>
    <row r="83" spans="13:13" s="73" customFormat="1">
      <c r="M83" s="121"/>
    </row>
    <row r="84" spans="13:13" s="73" customFormat="1">
      <c r="M84" s="121"/>
    </row>
    <row r="85" spans="13:13" s="73" customFormat="1" ht="12.75" customHeight="1">
      <c r="M85" s="121"/>
    </row>
    <row r="86" spans="13:13" s="73" customFormat="1">
      <c r="M86" s="121"/>
    </row>
    <row r="87" spans="13:13" s="73" customFormat="1">
      <c r="M87" s="121"/>
    </row>
    <row r="88" spans="13:13" s="73" customFormat="1">
      <c r="M88" s="121"/>
    </row>
    <row r="89" spans="13:13" s="73" customFormat="1" ht="12.75" customHeight="1">
      <c r="M89" s="121"/>
    </row>
    <row r="90" spans="13:13" s="73" customFormat="1">
      <c r="M90" s="121"/>
    </row>
    <row r="91" spans="13:13" s="73" customFormat="1">
      <c r="M91" s="121"/>
    </row>
    <row r="92" spans="13:13" s="73" customFormat="1">
      <c r="M92" s="121"/>
    </row>
    <row r="93" spans="13:13" s="73" customFormat="1" ht="12.75" customHeight="1">
      <c r="M93" s="121"/>
    </row>
    <row r="94" spans="13:13" s="73" customFormat="1">
      <c r="M94" s="121"/>
    </row>
    <row r="95" spans="13:13" s="73" customFormat="1">
      <c r="M95" s="121"/>
    </row>
    <row r="96" spans="13:13" s="73" customFormat="1">
      <c r="M96" s="121"/>
    </row>
    <row r="97" spans="1:205" s="73" customFormat="1">
      <c r="M97" s="121"/>
    </row>
    <row r="98" spans="1:205" s="73" customFormat="1">
      <c r="M98" s="121"/>
    </row>
    <row r="99" spans="1:205" s="73" customFormat="1">
      <c r="M99" s="121"/>
    </row>
    <row r="100" spans="1:205" s="73" customFormat="1"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3"/>
      <c r="N100" s="122"/>
      <c r="O100" s="122"/>
      <c r="P100" s="122"/>
      <c r="Q100" s="122"/>
    </row>
    <row r="101" spans="1:205" s="122" customFormat="1" ht="12.75" customHeight="1">
      <c r="M101" s="123"/>
    </row>
    <row r="102" spans="1:205" s="122" customFormat="1"/>
    <row r="103" spans="1:205" s="122" customFormat="1"/>
    <row r="104" spans="1:205" s="125" customFormat="1">
      <c r="A104" s="122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22"/>
      <c r="BN104" s="122"/>
      <c r="BO104" s="122"/>
      <c r="BP104" s="122"/>
      <c r="BQ104" s="122"/>
      <c r="BR104" s="122"/>
      <c r="BS104" s="122"/>
      <c r="BT104" s="122"/>
      <c r="BU104" s="122"/>
      <c r="BV104" s="122"/>
      <c r="BW104" s="122"/>
      <c r="BX104" s="122"/>
      <c r="BY104" s="122"/>
      <c r="BZ104" s="122"/>
      <c r="CA104" s="122"/>
      <c r="CB104" s="122"/>
      <c r="CC104" s="122"/>
      <c r="CD104" s="122"/>
      <c r="CE104" s="122"/>
      <c r="CF104" s="122"/>
      <c r="CG104" s="122"/>
      <c r="CH104" s="122"/>
      <c r="CI104" s="122"/>
      <c r="CJ104" s="122"/>
      <c r="CK104" s="122"/>
      <c r="CL104" s="122"/>
      <c r="CM104" s="122"/>
      <c r="CN104" s="122"/>
      <c r="CO104" s="122"/>
      <c r="CP104" s="122"/>
      <c r="CQ104" s="122"/>
      <c r="CR104" s="122"/>
      <c r="CS104" s="122"/>
      <c r="CT104" s="122"/>
      <c r="CU104" s="122"/>
      <c r="CV104" s="122"/>
      <c r="CW104" s="122"/>
      <c r="CX104" s="122"/>
      <c r="CY104" s="122"/>
      <c r="CZ104" s="122"/>
      <c r="DA104" s="122"/>
      <c r="DB104" s="122"/>
      <c r="DC104" s="122"/>
      <c r="DD104" s="122"/>
      <c r="DE104" s="122"/>
      <c r="DF104" s="122"/>
      <c r="DG104" s="122"/>
      <c r="DH104" s="122"/>
      <c r="DI104" s="122"/>
      <c r="DJ104" s="122"/>
      <c r="DK104" s="122"/>
      <c r="DL104" s="122"/>
      <c r="DM104" s="122"/>
      <c r="DN104" s="122"/>
      <c r="DO104" s="122"/>
      <c r="DP104" s="122"/>
      <c r="DQ104" s="122"/>
      <c r="DR104" s="122"/>
      <c r="DS104" s="122"/>
      <c r="DT104" s="122"/>
      <c r="DU104" s="122"/>
      <c r="DV104" s="122"/>
      <c r="DW104" s="122"/>
      <c r="DX104" s="122"/>
      <c r="DY104" s="122"/>
      <c r="DZ104" s="122"/>
      <c r="EA104" s="122"/>
      <c r="EB104" s="122"/>
      <c r="EC104" s="122"/>
      <c r="ED104" s="122"/>
      <c r="EE104" s="122"/>
      <c r="EF104" s="122"/>
      <c r="EG104" s="122"/>
      <c r="EH104" s="122"/>
      <c r="EI104" s="122"/>
      <c r="EJ104" s="122"/>
      <c r="EK104" s="122"/>
      <c r="EL104" s="122"/>
      <c r="EM104" s="122"/>
      <c r="EN104" s="122"/>
      <c r="EO104" s="122"/>
      <c r="EP104" s="122"/>
      <c r="EQ104" s="122"/>
      <c r="ER104" s="122"/>
      <c r="ES104" s="122"/>
      <c r="ET104" s="122"/>
      <c r="EU104" s="122"/>
      <c r="EV104" s="122"/>
      <c r="EW104" s="122"/>
      <c r="EX104" s="122"/>
      <c r="EY104" s="122"/>
      <c r="EZ104" s="122"/>
      <c r="FA104" s="122"/>
      <c r="FB104" s="122"/>
      <c r="FC104" s="122"/>
      <c r="FD104" s="122"/>
      <c r="FE104" s="122"/>
      <c r="FF104" s="122"/>
      <c r="FG104" s="122"/>
      <c r="FH104" s="122"/>
      <c r="FI104" s="122"/>
      <c r="FJ104" s="122"/>
      <c r="FK104" s="122"/>
      <c r="FL104" s="122"/>
      <c r="FM104" s="122"/>
      <c r="FN104" s="122"/>
      <c r="FO104" s="122"/>
      <c r="FP104" s="122"/>
      <c r="FQ104" s="122"/>
      <c r="FR104" s="122"/>
      <c r="FS104" s="122"/>
      <c r="FT104" s="122"/>
      <c r="FU104" s="122"/>
      <c r="FV104" s="122"/>
      <c r="FW104" s="122"/>
      <c r="FX104" s="122"/>
      <c r="FY104" s="122"/>
      <c r="FZ104" s="122"/>
      <c r="GA104" s="122"/>
      <c r="GB104" s="122"/>
      <c r="GC104" s="122"/>
      <c r="GD104" s="122"/>
      <c r="GE104" s="122"/>
      <c r="GF104" s="122"/>
      <c r="GG104" s="122"/>
      <c r="GH104" s="122"/>
      <c r="GI104" s="122"/>
      <c r="GJ104" s="122"/>
      <c r="GK104" s="122"/>
      <c r="GL104" s="122"/>
      <c r="GM104" s="122"/>
      <c r="GN104" s="122"/>
      <c r="GO104" s="122"/>
      <c r="GP104" s="122"/>
      <c r="GQ104" s="122"/>
      <c r="GR104" s="122"/>
      <c r="GS104" s="122"/>
      <c r="GT104" s="122"/>
      <c r="GU104" s="122"/>
      <c r="GV104" s="122"/>
      <c r="GW104" s="122"/>
    </row>
    <row r="105" spans="1:205" s="124" customFormat="1" ht="24" customHeight="1"/>
    <row r="106" spans="1:205" s="124" customFormat="1" ht="24" customHeight="1"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</row>
    <row r="107" spans="1:205" s="73" customFormat="1" ht="24" customHeight="1"/>
    <row r="108" spans="1:205" s="73" customFormat="1" ht="24" customHeight="1"/>
    <row r="109" spans="1:205" s="73" customFormat="1" ht="24" customHeight="1"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</row>
    <row r="110" spans="1:205" s="124" customFormat="1" ht="24" customHeight="1"/>
    <row r="111" spans="1:205" s="124" customFormat="1" ht="24" customHeight="1"/>
    <row r="112" spans="1:205" s="124" customFormat="1" ht="24" customHeight="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</row>
    <row r="113" s="73" customFormat="1" ht="24" customHeight="1"/>
    <row r="114" s="73" customFormat="1" ht="24" customHeight="1"/>
    <row r="115" s="73" customFormat="1" ht="24" customHeight="1"/>
    <row r="116" s="73" customFormat="1" ht="24" customHeight="1"/>
    <row r="117" s="73" customFormat="1"/>
    <row r="118" s="73" customFormat="1"/>
    <row r="119" s="73" customFormat="1"/>
    <row r="120" s="73" customFormat="1"/>
    <row r="121" s="73" customFormat="1"/>
    <row r="122" s="73" customFormat="1"/>
    <row r="123" s="73" customFormat="1"/>
    <row r="124" s="73" customFormat="1"/>
    <row r="125" s="73" customFormat="1"/>
    <row r="126" s="73" customFormat="1"/>
    <row r="127" s="73" customFormat="1"/>
    <row r="128" s="73" customFormat="1"/>
    <row r="129" s="73" customFormat="1"/>
    <row r="130" s="73" customFormat="1"/>
    <row r="131" s="73" customFormat="1"/>
    <row r="132" s="73" customFormat="1"/>
    <row r="133" s="73" customFormat="1"/>
    <row r="134" s="73" customFormat="1"/>
    <row r="135" s="73" customFormat="1"/>
    <row r="136" s="73" customFormat="1"/>
    <row r="137" s="73" customFormat="1"/>
    <row r="138" s="73" customFormat="1"/>
    <row r="139" s="73" customFormat="1"/>
    <row r="140" s="73" customFormat="1"/>
    <row r="141" s="73" customFormat="1"/>
    <row r="142" s="73" customFormat="1"/>
    <row r="143" s="73" customFormat="1"/>
    <row r="144" s="73" customFormat="1"/>
    <row r="145" spans="2:17" s="73" customFormat="1"/>
    <row r="146" spans="2:17" s="73" customFormat="1"/>
    <row r="147" spans="2:17" s="73" customFormat="1"/>
    <row r="148" spans="2:17" s="73" customFormat="1"/>
    <row r="149" spans="2:17" s="73" customFormat="1"/>
    <row r="150" spans="2:17" s="73" customFormat="1"/>
    <row r="151" spans="2:17" s="73" customFormat="1"/>
    <row r="152" spans="2:17" s="73" customFormat="1"/>
    <row r="153" spans="2:17" s="73" customFormat="1"/>
    <row r="154" spans="2:17" s="73" customFormat="1"/>
    <row r="155" spans="2:17" s="73" customFormat="1"/>
    <row r="156" spans="2:17" s="73" customFormat="1"/>
    <row r="157" spans="2:17" s="73" customFormat="1"/>
    <row r="158" spans="2:17" s="73" customFormat="1"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</row>
  </sheetData>
  <mergeCells count="154">
    <mergeCell ref="A1:Q1"/>
    <mergeCell ref="A2:Q2"/>
    <mergeCell ref="A3:Q3"/>
    <mergeCell ref="G5:H5"/>
    <mergeCell ref="E7:F7"/>
    <mergeCell ref="E8:F8"/>
    <mergeCell ref="H11:H12"/>
    <mergeCell ref="I11:L11"/>
    <mergeCell ref="M11:O11"/>
    <mergeCell ref="P11:Q11"/>
    <mergeCell ref="C14:E14"/>
    <mergeCell ref="C22:E22"/>
    <mergeCell ref="A11:A12"/>
    <mergeCell ref="B11:B12"/>
    <mergeCell ref="C11:C12"/>
    <mergeCell ref="D11:D12"/>
    <mergeCell ref="E11:E12"/>
    <mergeCell ref="F11:G11"/>
    <mergeCell ref="A26:A27"/>
    <mergeCell ref="B26:B27"/>
    <mergeCell ref="C26:C27"/>
    <mergeCell ref="D26:D27"/>
    <mergeCell ref="E26:E27"/>
    <mergeCell ref="A23:A25"/>
    <mergeCell ref="B23:B25"/>
    <mergeCell ref="C23:C25"/>
    <mergeCell ref="D23:D25"/>
    <mergeCell ref="E23:E25"/>
    <mergeCell ref="F26:F27"/>
    <mergeCell ref="G26:G27"/>
    <mergeCell ref="F23:F25"/>
    <mergeCell ref="N26:N27"/>
    <mergeCell ref="O26:O27"/>
    <mergeCell ref="P26:P27"/>
    <mergeCell ref="Q26:Q27"/>
    <mergeCell ref="G23:G25"/>
    <mergeCell ref="N23:N25"/>
    <mergeCell ref="O23:O25"/>
    <mergeCell ref="P23:P25"/>
    <mergeCell ref="Q23:Q25"/>
    <mergeCell ref="A32:A34"/>
    <mergeCell ref="B32:B34"/>
    <mergeCell ref="C32:C34"/>
    <mergeCell ref="D32:D34"/>
    <mergeCell ref="E32:E34"/>
    <mergeCell ref="A28:A31"/>
    <mergeCell ref="B28:B31"/>
    <mergeCell ref="C28:C31"/>
    <mergeCell ref="D28:D31"/>
    <mergeCell ref="E28:E31"/>
    <mergeCell ref="F32:F34"/>
    <mergeCell ref="G32:G34"/>
    <mergeCell ref="N32:N34"/>
    <mergeCell ref="O32:O34"/>
    <mergeCell ref="P32:P34"/>
    <mergeCell ref="Q32:Q34"/>
    <mergeCell ref="G28:G31"/>
    <mergeCell ref="N28:N31"/>
    <mergeCell ref="O28:O31"/>
    <mergeCell ref="P28:P31"/>
    <mergeCell ref="Q28:Q31"/>
    <mergeCell ref="F28:F31"/>
    <mergeCell ref="A38:A41"/>
    <mergeCell ref="B38:B41"/>
    <mergeCell ref="C38:C41"/>
    <mergeCell ref="D38:D41"/>
    <mergeCell ref="E38:E41"/>
    <mergeCell ref="A35:A37"/>
    <mergeCell ref="B35:B37"/>
    <mergeCell ref="C35:C37"/>
    <mergeCell ref="D35:D37"/>
    <mergeCell ref="E35:E37"/>
    <mergeCell ref="F38:F41"/>
    <mergeCell ref="G38:G41"/>
    <mergeCell ref="N38:N41"/>
    <mergeCell ref="O38:O41"/>
    <mergeCell ref="P38:P41"/>
    <mergeCell ref="Q38:Q41"/>
    <mergeCell ref="G35:G37"/>
    <mergeCell ref="N35:N37"/>
    <mergeCell ref="O35:O37"/>
    <mergeCell ref="P35:P37"/>
    <mergeCell ref="Q35:Q37"/>
    <mergeCell ref="F35:F37"/>
    <mergeCell ref="O46:O47"/>
    <mergeCell ref="P46:P47"/>
    <mergeCell ref="Q46:Q47"/>
    <mergeCell ref="G42:G45"/>
    <mergeCell ref="N42:N45"/>
    <mergeCell ref="O42:O45"/>
    <mergeCell ref="P42:P45"/>
    <mergeCell ref="Q42:Q45"/>
    <mergeCell ref="A46:A47"/>
    <mergeCell ref="B46:B47"/>
    <mergeCell ref="C46:C47"/>
    <mergeCell ref="D46:D47"/>
    <mergeCell ref="E46:E47"/>
    <mergeCell ref="A42:A45"/>
    <mergeCell ref="B42:B45"/>
    <mergeCell ref="C42:C45"/>
    <mergeCell ref="D42:D45"/>
    <mergeCell ref="E42:E45"/>
    <mergeCell ref="F42:F45"/>
    <mergeCell ref="C49:E49"/>
    <mergeCell ref="A51:A52"/>
    <mergeCell ref="B51:B52"/>
    <mergeCell ref="C51:C52"/>
    <mergeCell ref="D51:D52"/>
    <mergeCell ref="E51:E52"/>
    <mergeCell ref="F46:F47"/>
    <mergeCell ref="G46:G47"/>
    <mergeCell ref="N46:N47"/>
    <mergeCell ref="C54:E54"/>
    <mergeCell ref="A55:A56"/>
    <mergeCell ref="B55:B56"/>
    <mergeCell ref="F51:F52"/>
    <mergeCell ref="G51:G52"/>
    <mergeCell ref="N51:N52"/>
    <mergeCell ref="O51:O52"/>
    <mergeCell ref="P51:P52"/>
    <mergeCell ref="Q51:Q52"/>
    <mergeCell ref="Q55:Q56"/>
    <mergeCell ref="P55:P56"/>
    <mergeCell ref="C55:C56"/>
    <mergeCell ref="D55:D56"/>
    <mergeCell ref="E55:E56"/>
    <mergeCell ref="F55:F56"/>
    <mergeCell ref="G55:G56"/>
    <mergeCell ref="N55:N56"/>
    <mergeCell ref="O55:O56"/>
    <mergeCell ref="F71:F73"/>
    <mergeCell ref="G71:G73"/>
    <mergeCell ref="N71:N73"/>
    <mergeCell ref="O71:O73"/>
    <mergeCell ref="P71:P73"/>
    <mergeCell ref="Q71:Q73"/>
    <mergeCell ref="C70:E70"/>
    <mergeCell ref="A71:A73"/>
    <mergeCell ref="B71:B73"/>
    <mergeCell ref="C71:C73"/>
    <mergeCell ref="D71:D73"/>
    <mergeCell ref="E71:E73"/>
    <mergeCell ref="C66:E66"/>
    <mergeCell ref="P59:P62"/>
    <mergeCell ref="Q59:Q62"/>
    <mergeCell ref="A59:A62"/>
    <mergeCell ref="B59:B62"/>
    <mergeCell ref="C59:C62"/>
    <mergeCell ref="D59:D62"/>
    <mergeCell ref="E59:E62"/>
    <mergeCell ref="F59:F62"/>
    <mergeCell ref="G59:G62"/>
    <mergeCell ref="N59:N62"/>
    <mergeCell ref="O59:O62"/>
  </mergeCells>
  <pageMargins left="0.39370078740157483" right="0.19685039370078741" top="0.78740157480314965" bottom="0.78740157480314965" header="0.51181102362204722" footer="0.51181102362204722"/>
  <pageSetup paperSize="9" scale="85" orientation="landscape" r:id="rId1"/>
  <headerFooter alignWithMargins="0">
    <oddFooter>&amp;C&amp;P</oddFooter>
  </headerFooter>
  <rowBreaks count="1" manualBreakCount="1">
    <brk id="2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W192"/>
  <sheetViews>
    <sheetView view="pageBreakPreview" topLeftCell="A97" zoomScaleSheetLayoutView="100" workbookViewId="0">
      <selection activeCell="Q109" sqref="Q109"/>
    </sheetView>
  </sheetViews>
  <sheetFormatPr defaultRowHeight="12.75"/>
  <cols>
    <col min="1" max="1" width="3.42578125" style="67" customWidth="1"/>
    <col min="2" max="2" width="8.28515625" style="67" customWidth="1"/>
    <col min="3" max="3" width="28.5703125" style="67" customWidth="1"/>
    <col min="4" max="4" width="5.5703125" style="67" customWidth="1"/>
    <col min="5" max="5" width="9.5703125" style="67" customWidth="1"/>
    <col min="6" max="7" width="6.7109375" style="67" customWidth="1"/>
    <col min="8" max="8" width="15.140625" style="67" customWidth="1"/>
    <col min="9" max="9" width="5.42578125" style="67" customWidth="1"/>
    <col min="10" max="10" width="6.7109375" style="67" customWidth="1"/>
    <col min="11" max="11" width="7.42578125" style="67" customWidth="1"/>
    <col min="12" max="12" width="9.28515625" style="67" customWidth="1"/>
    <col min="13" max="13" width="7.5703125" style="67" customWidth="1"/>
    <col min="14" max="14" width="7.140625" style="67" customWidth="1"/>
    <col min="15" max="15" width="9" style="67" customWidth="1"/>
    <col min="16" max="16" width="7.28515625" style="67" customWidth="1"/>
    <col min="17" max="17" width="12.28515625" style="67" customWidth="1"/>
    <col min="18" max="256" width="9.140625" style="67"/>
    <col min="257" max="257" width="3.42578125" style="67" customWidth="1"/>
    <col min="258" max="258" width="8.28515625" style="67" customWidth="1"/>
    <col min="259" max="259" width="26.42578125" style="67" customWidth="1"/>
    <col min="260" max="260" width="5.5703125" style="67" customWidth="1"/>
    <col min="261" max="261" width="7" style="67" customWidth="1"/>
    <col min="262" max="263" width="6.7109375" style="67" customWidth="1"/>
    <col min="264" max="264" width="15.140625" style="67" customWidth="1"/>
    <col min="265" max="265" width="5.42578125" style="67" customWidth="1"/>
    <col min="266" max="266" width="6.7109375" style="67" customWidth="1"/>
    <col min="267" max="267" width="7.42578125" style="67" customWidth="1"/>
    <col min="268" max="268" width="7" style="67" customWidth="1"/>
    <col min="269" max="269" width="7.5703125" style="67" customWidth="1"/>
    <col min="270" max="270" width="7.140625" style="67" customWidth="1"/>
    <col min="271" max="271" width="9" style="67" customWidth="1"/>
    <col min="272" max="272" width="7.28515625" style="67" customWidth="1"/>
    <col min="273" max="273" width="12.28515625" style="67" customWidth="1"/>
    <col min="274" max="512" width="9.140625" style="67"/>
    <col min="513" max="513" width="3.42578125" style="67" customWidth="1"/>
    <col min="514" max="514" width="8.28515625" style="67" customWidth="1"/>
    <col min="515" max="515" width="26.42578125" style="67" customWidth="1"/>
    <col min="516" max="516" width="5.5703125" style="67" customWidth="1"/>
    <col min="517" max="517" width="7" style="67" customWidth="1"/>
    <col min="518" max="519" width="6.7109375" style="67" customWidth="1"/>
    <col min="520" max="520" width="15.140625" style="67" customWidth="1"/>
    <col min="521" max="521" width="5.42578125" style="67" customWidth="1"/>
    <col min="522" max="522" width="6.7109375" style="67" customWidth="1"/>
    <col min="523" max="523" width="7.42578125" style="67" customWidth="1"/>
    <col min="524" max="524" width="7" style="67" customWidth="1"/>
    <col min="525" max="525" width="7.5703125" style="67" customWidth="1"/>
    <col min="526" max="526" width="7.140625" style="67" customWidth="1"/>
    <col min="527" max="527" width="9" style="67" customWidth="1"/>
    <col min="528" max="528" width="7.28515625" style="67" customWidth="1"/>
    <col min="529" max="529" width="12.28515625" style="67" customWidth="1"/>
    <col min="530" max="768" width="9.140625" style="67"/>
    <col min="769" max="769" width="3.42578125" style="67" customWidth="1"/>
    <col min="770" max="770" width="8.28515625" style="67" customWidth="1"/>
    <col min="771" max="771" width="26.42578125" style="67" customWidth="1"/>
    <col min="772" max="772" width="5.5703125" style="67" customWidth="1"/>
    <col min="773" max="773" width="7" style="67" customWidth="1"/>
    <col min="774" max="775" width="6.7109375" style="67" customWidth="1"/>
    <col min="776" max="776" width="15.140625" style="67" customWidth="1"/>
    <col min="777" max="777" width="5.42578125" style="67" customWidth="1"/>
    <col min="778" max="778" width="6.7109375" style="67" customWidth="1"/>
    <col min="779" max="779" width="7.42578125" style="67" customWidth="1"/>
    <col min="780" max="780" width="7" style="67" customWidth="1"/>
    <col min="781" max="781" width="7.5703125" style="67" customWidth="1"/>
    <col min="782" max="782" width="7.140625" style="67" customWidth="1"/>
    <col min="783" max="783" width="9" style="67" customWidth="1"/>
    <col min="784" max="784" width="7.28515625" style="67" customWidth="1"/>
    <col min="785" max="785" width="12.28515625" style="67" customWidth="1"/>
    <col min="786" max="1024" width="9.140625" style="67"/>
    <col min="1025" max="1025" width="3.42578125" style="67" customWidth="1"/>
    <col min="1026" max="1026" width="8.28515625" style="67" customWidth="1"/>
    <col min="1027" max="1027" width="26.42578125" style="67" customWidth="1"/>
    <col min="1028" max="1028" width="5.5703125" style="67" customWidth="1"/>
    <col min="1029" max="1029" width="7" style="67" customWidth="1"/>
    <col min="1030" max="1031" width="6.7109375" style="67" customWidth="1"/>
    <col min="1032" max="1032" width="15.140625" style="67" customWidth="1"/>
    <col min="1033" max="1033" width="5.42578125" style="67" customWidth="1"/>
    <col min="1034" max="1034" width="6.7109375" style="67" customWidth="1"/>
    <col min="1035" max="1035" width="7.42578125" style="67" customWidth="1"/>
    <col min="1036" max="1036" width="7" style="67" customWidth="1"/>
    <col min="1037" max="1037" width="7.5703125" style="67" customWidth="1"/>
    <col min="1038" max="1038" width="7.140625" style="67" customWidth="1"/>
    <col min="1039" max="1039" width="9" style="67" customWidth="1"/>
    <col min="1040" max="1040" width="7.28515625" style="67" customWidth="1"/>
    <col min="1041" max="1041" width="12.28515625" style="67" customWidth="1"/>
    <col min="1042" max="1280" width="9.140625" style="67"/>
    <col min="1281" max="1281" width="3.42578125" style="67" customWidth="1"/>
    <col min="1282" max="1282" width="8.28515625" style="67" customWidth="1"/>
    <col min="1283" max="1283" width="26.42578125" style="67" customWidth="1"/>
    <col min="1284" max="1284" width="5.5703125" style="67" customWidth="1"/>
    <col min="1285" max="1285" width="7" style="67" customWidth="1"/>
    <col min="1286" max="1287" width="6.7109375" style="67" customWidth="1"/>
    <col min="1288" max="1288" width="15.140625" style="67" customWidth="1"/>
    <col min="1289" max="1289" width="5.42578125" style="67" customWidth="1"/>
    <col min="1290" max="1290" width="6.7109375" style="67" customWidth="1"/>
    <col min="1291" max="1291" width="7.42578125" style="67" customWidth="1"/>
    <col min="1292" max="1292" width="7" style="67" customWidth="1"/>
    <col min="1293" max="1293" width="7.5703125" style="67" customWidth="1"/>
    <col min="1294" max="1294" width="7.140625" style="67" customWidth="1"/>
    <col min="1295" max="1295" width="9" style="67" customWidth="1"/>
    <col min="1296" max="1296" width="7.28515625" style="67" customWidth="1"/>
    <col min="1297" max="1297" width="12.28515625" style="67" customWidth="1"/>
    <col min="1298" max="1536" width="9.140625" style="67"/>
    <col min="1537" max="1537" width="3.42578125" style="67" customWidth="1"/>
    <col min="1538" max="1538" width="8.28515625" style="67" customWidth="1"/>
    <col min="1539" max="1539" width="26.42578125" style="67" customWidth="1"/>
    <col min="1540" max="1540" width="5.5703125" style="67" customWidth="1"/>
    <col min="1541" max="1541" width="7" style="67" customWidth="1"/>
    <col min="1542" max="1543" width="6.7109375" style="67" customWidth="1"/>
    <col min="1544" max="1544" width="15.140625" style="67" customWidth="1"/>
    <col min="1545" max="1545" width="5.42578125" style="67" customWidth="1"/>
    <col min="1546" max="1546" width="6.7109375" style="67" customWidth="1"/>
    <col min="1547" max="1547" width="7.42578125" style="67" customWidth="1"/>
    <col min="1548" max="1548" width="7" style="67" customWidth="1"/>
    <col min="1549" max="1549" width="7.5703125" style="67" customWidth="1"/>
    <col min="1550" max="1550" width="7.140625" style="67" customWidth="1"/>
    <col min="1551" max="1551" width="9" style="67" customWidth="1"/>
    <col min="1552" max="1552" width="7.28515625" style="67" customWidth="1"/>
    <col min="1553" max="1553" width="12.28515625" style="67" customWidth="1"/>
    <col min="1554" max="1792" width="9.140625" style="67"/>
    <col min="1793" max="1793" width="3.42578125" style="67" customWidth="1"/>
    <col min="1794" max="1794" width="8.28515625" style="67" customWidth="1"/>
    <col min="1795" max="1795" width="26.42578125" style="67" customWidth="1"/>
    <col min="1796" max="1796" width="5.5703125" style="67" customWidth="1"/>
    <col min="1797" max="1797" width="7" style="67" customWidth="1"/>
    <col min="1798" max="1799" width="6.7109375" style="67" customWidth="1"/>
    <col min="1800" max="1800" width="15.140625" style="67" customWidth="1"/>
    <col min="1801" max="1801" width="5.42578125" style="67" customWidth="1"/>
    <col min="1802" max="1802" width="6.7109375" style="67" customWidth="1"/>
    <col min="1803" max="1803" width="7.42578125" style="67" customWidth="1"/>
    <col min="1804" max="1804" width="7" style="67" customWidth="1"/>
    <col min="1805" max="1805" width="7.5703125" style="67" customWidth="1"/>
    <col min="1806" max="1806" width="7.140625" style="67" customWidth="1"/>
    <col min="1807" max="1807" width="9" style="67" customWidth="1"/>
    <col min="1808" max="1808" width="7.28515625" style="67" customWidth="1"/>
    <col min="1809" max="1809" width="12.28515625" style="67" customWidth="1"/>
    <col min="1810" max="2048" width="9.140625" style="67"/>
    <col min="2049" max="2049" width="3.42578125" style="67" customWidth="1"/>
    <col min="2050" max="2050" width="8.28515625" style="67" customWidth="1"/>
    <col min="2051" max="2051" width="26.42578125" style="67" customWidth="1"/>
    <col min="2052" max="2052" width="5.5703125" style="67" customWidth="1"/>
    <col min="2053" max="2053" width="7" style="67" customWidth="1"/>
    <col min="2054" max="2055" width="6.7109375" style="67" customWidth="1"/>
    <col min="2056" max="2056" width="15.140625" style="67" customWidth="1"/>
    <col min="2057" max="2057" width="5.42578125" style="67" customWidth="1"/>
    <col min="2058" max="2058" width="6.7109375" style="67" customWidth="1"/>
    <col min="2059" max="2059" width="7.42578125" style="67" customWidth="1"/>
    <col min="2060" max="2060" width="7" style="67" customWidth="1"/>
    <col min="2061" max="2061" width="7.5703125" style="67" customWidth="1"/>
    <col min="2062" max="2062" width="7.140625" style="67" customWidth="1"/>
    <col min="2063" max="2063" width="9" style="67" customWidth="1"/>
    <col min="2064" max="2064" width="7.28515625" style="67" customWidth="1"/>
    <col min="2065" max="2065" width="12.28515625" style="67" customWidth="1"/>
    <col min="2066" max="2304" width="9.140625" style="67"/>
    <col min="2305" max="2305" width="3.42578125" style="67" customWidth="1"/>
    <col min="2306" max="2306" width="8.28515625" style="67" customWidth="1"/>
    <col min="2307" max="2307" width="26.42578125" style="67" customWidth="1"/>
    <col min="2308" max="2308" width="5.5703125" style="67" customWidth="1"/>
    <col min="2309" max="2309" width="7" style="67" customWidth="1"/>
    <col min="2310" max="2311" width="6.7109375" style="67" customWidth="1"/>
    <col min="2312" max="2312" width="15.140625" style="67" customWidth="1"/>
    <col min="2313" max="2313" width="5.42578125" style="67" customWidth="1"/>
    <col min="2314" max="2314" width="6.7109375" style="67" customWidth="1"/>
    <col min="2315" max="2315" width="7.42578125" style="67" customWidth="1"/>
    <col min="2316" max="2316" width="7" style="67" customWidth="1"/>
    <col min="2317" max="2317" width="7.5703125" style="67" customWidth="1"/>
    <col min="2318" max="2318" width="7.140625" style="67" customWidth="1"/>
    <col min="2319" max="2319" width="9" style="67" customWidth="1"/>
    <col min="2320" max="2320" width="7.28515625" style="67" customWidth="1"/>
    <col min="2321" max="2321" width="12.28515625" style="67" customWidth="1"/>
    <col min="2322" max="2560" width="9.140625" style="67"/>
    <col min="2561" max="2561" width="3.42578125" style="67" customWidth="1"/>
    <col min="2562" max="2562" width="8.28515625" style="67" customWidth="1"/>
    <col min="2563" max="2563" width="26.42578125" style="67" customWidth="1"/>
    <col min="2564" max="2564" width="5.5703125" style="67" customWidth="1"/>
    <col min="2565" max="2565" width="7" style="67" customWidth="1"/>
    <col min="2566" max="2567" width="6.7109375" style="67" customWidth="1"/>
    <col min="2568" max="2568" width="15.140625" style="67" customWidth="1"/>
    <col min="2569" max="2569" width="5.42578125" style="67" customWidth="1"/>
    <col min="2570" max="2570" width="6.7109375" style="67" customWidth="1"/>
    <col min="2571" max="2571" width="7.42578125" style="67" customWidth="1"/>
    <col min="2572" max="2572" width="7" style="67" customWidth="1"/>
    <col min="2573" max="2573" width="7.5703125" style="67" customWidth="1"/>
    <col min="2574" max="2574" width="7.140625" style="67" customWidth="1"/>
    <col min="2575" max="2575" width="9" style="67" customWidth="1"/>
    <col min="2576" max="2576" width="7.28515625" style="67" customWidth="1"/>
    <col min="2577" max="2577" width="12.28515625" style="67" customWidth="1"/>
    <col min="2578" max="2816" width="9.140625" style="67"/>
    <col min="2817" max="2817" width="3.42578125" style="67" customWidth="1"/>
    <col min="2818" max="2818" width="8.28515625" style="67" customWidth="1"/>
    <col min="2819" max="2819" width="26.42578125" style="67" customWidth="1"/>
    <col min="2820" max="2820" width="5.5703125" style="67" customWidth="1"/>
    <col min="2821" max="2821" width="7" style="67" customWidth="1"/>
    <col min="2822" max="2823" width="6.7109375" style="67" customWidth="1"/>
    <col min="2824" max="2824" width="15.140625" style="67" customWidth="1"/>
    <col min="2825" max="2825" width="5.42578125" style="67" customWidth="1"/>
    <col min="2826" max="2826" width="6.7109375" style="67" customWidth="1"/>
    <col min="2827" max="2827" width="7.42578125" style="67" customWidth="1"/>
    <col min="2828" max="2828" width="7" style="67" customWidth="1"/>
    <col min="2829" max="2829" width="7.5703125" style="67" customWidth="1"/>
    <col min="2830" max="2830" width="7.140625" style="67" customWidth="1"/>
    <col min="2831" max="2831" width="9" style="67" customWidth="1"/>
    <col min="2832" max="2832" width="7.28515625" style="67" customWidth="1"/>
    <col min="2833" max="2833" width="12.28515625" style="67" customWidth="1"/>
    <col min="2834" max="3072" width="9.140625" style="67"/>
    <col min="3073" max="3073" width="3.42578125" style="67" customWidth="1"/>
    <col min="3074" max="3074" width="8.28515625" style="67" customWidth="1"/>
    <col min="3075" max="3075" width="26.42578125" style="67" customWidth="1"/>
    <col min="3076" max="3076" width="5.5703125" style="67" customWidth="1"/>
    <col min="3077" max="3077" width="7" style="67" customWidth="1"/>
    <col min="3078" max="3079" width="6.7109375" style="67" customWidth="1"/>
    <col min="3080" max="3080" width="15.140625" style="67" customWidth="1"/>
    <col min="3081" max="3081" width="5.42578125" style="67" customWidth="1"/>
    <col min="3082" max="3082" width="6.7109375" style="67" customWidth="1"/>
    <col min="3083" max="3083" width="7.42578125" style="67" customWidth="1"/>
    <col min="3084" max="3084" width="7" style="67" customWidth="1"/>
    <col min="3085" max="3085" width="7.5703125" style="67" customWidth="1"/>
    <col min="3086" max="3086" width="7.140625" style="67" customWidth="1"/>
    <col min="3087" max="3087" width="9" style="67" customWidth="1"/>
    <col min="3088" max="3088" width="7.28515625" style="67" customWidth="1"/>
    <col min="3089" max="3089" width="12.28515625" style="67" customWidth="1"/>
    <col min="3090" max="3328" width="9.140625" style="67"/>
    <col min="3329" max="3329" width="3.42578125" style="67" customWidth="1"/>
    <col min="3330" max="3330" width="8.28515625" style="67" customWidth="1"/>
    <col min="3331" max="3331" width="26.42578125" style="67" customWidth="1"/>
    <col min="3332" max="3332" width="5.5703125" style="67" customWidth="1"/>
    <col min="3333" max="3333" width="7" style="67" customWidth="1"/>
    <col min="3334" max="3335" width="6.7109375" style="67" customWidth="1"/>
    <col min="3336" max="3336" width="15.140625" style="67" customWidth="1"/>
    <col min="3337" max="3337" width="5.42578125" style="67" customWidth="1"/>
    <col min="3338" max="3338" width="6.7109375" style="67" customWidth="1"/>
    <col min="3339" max="3339" width="7.42578125" style="67" customWidth="1"/>
    <col min="3340" max="3340" width="7" style="67" customWidth="1"/>
    <col min="3341" max="3341" width="7.5703125" style="67" customWidth="1"/>
    <col min="3342" max="3342" width="7.140625" style="67" customWidth="1"/>
    <col min="3343" max="3343" width="9" style="67" customWidth="1"/>
    <col min="3344" max="3344" width="7.28515625" style="67" customWidth="1"/>
    <col min="3345" max="3345" width="12.28515625" style="67" customWidth="1"/>
    <col min="3346" max="3584" width="9.140625" style="67"/>
    <col min="3585" max="3585" width="3.42578125" style="67" customWidth="1"/>
    <col min="3586" max="3586" width="8.28515625" style="67" customWidth="1"/>
    <col min="3587" max="3587" width="26.42578125" style="67" customWidth="1"/>
    <col min="3588" max="3588" width="5.5703125" style="67" customWidth="1"/>
    <col min="3589" max="3589" width="7" style="67" customWidth="1"/>
    <col min="3590" max="3591" width="6.7109375" style="67" customWidth="1"/>
    <col min="3592" max="3592" width="15.140625" style="67" customWidth="1"/>
    <col min="3593" max="3593" width="5.42578125" style="67" customWidth="1"/>
    <col min="3594" max="3594" width="6.7109375" style="67" customWidth="1"/>
    <col min="3595" max="3595" width="7.42578125" style="67" customWidth="1"/>
    <col min="3596" max="3596" width="7" style="67" customWidth="1"/>
    <col min="3597" max="3597" width="7.5703125" style="67" customWidth="1"/>
    <col min="3598" max="3598" width="7.140625" style="67" customWidth="1"/>
    <col min="3599" max="3599" width="9" style="67" customWidth="1"/>
    <col min="3600" max="3600" width="7.28515625" style="67" customWidth="1"/>
    <col min="3601" max="3601" width="12.28515625" style="67" customWidth="1"/>
    <col min="3602" max="3840" width="9.140625" style="67"/>
    <col min="3841" max="3841" width="3.42578125" style="67" customWidth="1"/>
    <col min="3842" max="3842" width="8.28515625" style="67" customWidth="1"/>
    <col min="3843" max="3843" width="26.42578125" style="67" customWidth="1"/>
    <col min="3844" max="3844" width="5.5703125" style="67" customWidth="1"/>
    <col min="3845" max="3845" width="7" style="67" customWidth="1"/>
    <col min="3846" max="3847" width="6.7109375" style="67" customWidth="1"/>
    <col min="3848" max="3848" width="15.140625" style="67" customWidth="1"/>
    <col min="3849" max="3849" width="5.42578125" style="67" customWidth="1"/>
    <col min="3850" max="3850" width="6.7109375" style="67" customWidth="1"/>
    <col min="3851" max="3851" width="7.42578125" style="67" customWidth="1"/>
    <col min="3852" max="3852" width="7" style="67" customWidth="1"/>
    <col min="3853" max="3853" width="7.5703125" style="67" customWidth="1"/>
    <col min="3854" max="3854" width="7.140625" style="67" customWidth="1"/>
    <col min="3855" max="3855" width="9" style="67" customWidth="1"/>
    <col min="3856" max="3856" width="7.28515625" style="67" customWidth="1"/>
    <col min="3857" max="3857" width="12.28515625" style="67" customWidth="1"/>
    <col min="3858" max="4096" width="9.140625" style="67"/>
    <col min="4097" max="4097" width="3.42578125" style="67" customWidth="1"/>
    <col min="4098" max="4098" width="8.28515625" style="67" customWidth="1"/>
    <col min="4099" max="4099" width="26.42578125" style="67" customWidth="1"/>
    <col min="4100" max="4100" width="5.5703125" style="67" customWidth="1"/>
    <col min="4101" max="4101" width="7" style="67" customWidth="1"/>
    <col min="4102" max="4103" width="6.7109375" style="67" customWidth="1"/>
    <col min="4104" max="4104" width="15.140625" style="67" customWidth="1"/>
    <col min="4105" max="4105" width="5.42578125" style="67" customWidth="1"/>
    <col min="4106" max="4106" width="6.7109375" style="67" customWidth="1"/>
    <col min="4107" max="4107" width="7.42578125" style="67" customWidth="1"/>
    <col min="4108" max="4108" width="7" style="67" customWidth="1"/>
    <col min="4109" max="4109" width="7.5703125" style="67" customWidth="1"/>
    <col min="4110" max="4110" width="7.140625" style="67" customWidth="1"/>
    <col min="4111" max="4111" width="9" style="67" customWidth="1"/>
    <col min="4112" max="4112" width="7.28515625" style="67" customWidth="1"/>
    <col min="4113" max="4113" width="12.28515625" style="67" customWidth="1"/>
    <col min="4114" max="4352" width="9.140625" style="67"/>
    <col min="4353" max="4353" width="3.42578125" style="67" customWidth="1"/>
    <col min="4354" max="4354" width="8.28515625" style="67" customWidth="1"/>
    <col min="4355" max="4355" width="26.42578125" style="67" customWidth="1"/>
    <col min="4356" max="4356" width="5.5703125" style="67" customWidth="1"/>
    <col min="4357" max="4357" width="7" style="67" customWidth="1"/>
    <col min="4358" max="4359" width="6.7109375" style="67" customWidth="1"/>
    <col min="4360" max="4360" width="15.140625" style="67" customWidth="1"/>
    <col min="4361" max="4361" width="5.42578125" style="67" customWidth="1"/>
    <col min="4362" max="4362" width="6.7109375" style="67" customWidth="1"/>
    <col min="4363" max="4363" width="7.42578125" style="67" customWidth="1"/>
    <col min="4364" max="4364" width="7" style="67" customWidth="1"/>
    <col min="4365" max="4365" width="7.5703125" style="67" customWidth="1"/>
    <col min="4366" max="4366" width="7.140625" style="67" customWidth="1"/>
    <col min="4367" max="4367" width="9" style="67" customWidth="1"/>
    <col min="4368" max="4368" width="7.28515625" style="67" customWidth="1"/>
    <col min="4369" max="4369" width="12.28515625" style="67" customWidth="1"/>
    <col min="4370" max="4608" width="9.140625" style="67"/>
    <col min="4609" max="4609" width="3.42578125" style="67" customWidth="1"/>
    <col min="4610" max="4610" width="8.28515625" style="67" customWidth="1"/>
    <col min="4611" max="4611" width="26.42578125" style="67" customWidth="1"/>
    <col min="4612" max="4612" width="5.5703125" style="67" customWidth="1"/>
    <col min="4613" max="4613" width="7" style="67" customWidth="1"/>
    <col min="4614" max="4615" width="6.7109375" style="67" customWidth="1"/>
    <col min="4616" max="4616" width="15.140625" style="67" customWidth="1"/>
    <col min="4617" max="4617" width="5.42578125" style="67" customWidth="1"/>
    <col min="4618" max="4618" width="6.7109375" style="67" customWidth="1"/>
    <col min="4619" max="4619" width="7.42578125" style="67" customWidth="1"/>
    <col min="4620" max="4620" width="7" style="67" customWidth="1"/>
    <col min="4621" max="4621" width="7.5703125" style="67" customWidth="1"/>
    <col min="4622" max="4622" width="7.140625" style="67" customWidth="1"/>
    <col min="4623" max="4623" width="9" style="67" customWidth="1"/>
    <col min="4624" max="4624" width="7.28515625" style="67" customWidth="1"/>
    <col min="4625" max="4625" width="12.28515625" style="67" customWidth="1"/>
    <col min="4626" max="4864" width="9.140625" style="67"/>
    <col min="4865" max="4865" width="3.42578125" style="67" customWidth="1"/>
    <col min="4866" max="4866" width="8.28515625" style="67" customWidth="1"/>
    <col min="4867" max="4867" width="26.42578125" style="67" customWidth="1"/>
    <col min="4868" max="4868" width="5.5703125" style="67" customWidth="1"/>
    <col min="4869" max="4869" width="7" style="67" customWidth="1"/>
    <col min="4870" max="4871" width="6.7109375" style="67" customWidth="1"/>
    <col min="4872" max="4872" width="15.140625" style="67" customWidth="1"/>
    <col min="4873" max="4873" width="5.42578125" style="67" customWidth="1"/>
    <col min="4874" max="4874" width="6.7109375" style="67" customWidth="1"/>
    <col min="4875" max="4875" width="7.42578125" style="67" customWidth="1"/>
    <col min="4876" max="4876" width="7" style="67" customWidth="1"/>
    <col min="4877" max="4877" width="7.5703125" style="67" customWidth="1"/>
    <col min="4878" max="4878" width="7.140625" style="67" customWidth="1"/>
    <col min="4879" max="4879" width="9" style="67" customWidth="1"/>
    <col min="4880" max="4880" width="7.28515625" style="67" customWidth="1"/>
    <col min="4881" max="4881" width="12.28515625" style="67" customWidth="1"/>
    <col min="4882" max="5120" width="9.140625" style="67"/>
    <col min="5121" max="5121" width="3.42578125" style="67" customWidth="1"/>
    <col min="5122" max="5122" width="8.28515625" style="67" customWidth="1"/>
    <col min="5123" max="5123" width="26.42578125" style="67" customWidth="1"/>
    <col min="5124" max="5124" width="5.5703125" style="67" customWidth="1"/>
    <col min="5125" max="5125" width="7" style="67" customWidth="1"/>
    <col min="5126" max="5127" width="6.7109375" style="67" customWidth="1"/>
    <col min="5128" max="5128" width="15.140625" style="67" customWidth="1"/>
    <col min="5129" max="5129" width="5.42578125" style="67" customWidth="1"/>
    <col min="5130" max="5130" width="6.7109375" style="67" customWidth="1"/>
    <col min="5131" max="5131" width="7.42578125" style="67" customWidth="1"/>
    <col min="5132" max="5132" width="7" style="67" customWidth="1"/>
    <col min="5133" max="5133" width="7.5703125" style="67" customWidth="1"/>
    <col min="5134" max="5134" width="7.140625" style="67" customWidth="1"/>
    <col min="5135" max="5135" width="9" style="67" customWidth="1"/>
    <col min="5136" max="5136" width="7.28515625" style="67" customWidth="1"/>
    <col min="5137" max="5137" width="12.28515625" style="67" customWidth="1"/>
    <col min="5138" max="5376" width="9.140625" style="67"/>
    <col min="5377" max="5377" width="3.42578125" style="67" customWidth="1"/>
    <col min="5378" max="5378" width="8.28515625" style="67" customWidth="1"/>
    <col min="5379" max="5379" width="26.42578125" style="67" customWidth="1"/>
    <col min="5380" max="5380" width="5.5703125" style="67" customWidth="1"/>
    <col min="5381" max="5381" width="7" style="67" customWidth="1"/>
    <col min="5382" max="5383" width="6.7109375" style="67" customWidth="1"/>
    <col min="5384" max="5384" width="15.140625" style="67" customWidth="1"/>
    <col min="5385" max="5385" width="5.42578125" style="67" customWidth="1"/>
    <col min="5386" max="5386" width="6.7109375" style="67" customWidth="1"/>
    <col min="5387" max="5387" width="7.42578125" style="67" customWidth="1"/>
    <col min="5388" max="5388" width="7" style="67" customWidth="1"/>
    <col min="5389" max="5389" width="7.5703125" style="67" customWidth="1"/>
    <col min="5390" max="5390" width="7.140625" style="67" customWidth="1"/>
    <col min="5391" max="5391" width="9" style="67" customWidth="1"/>
    <col min="5392" max="5392" width="7.28515625" style="67" customWidth="1"/>
    <col min="5393" max="5393" width="12.28515625" style="67" customWidth="1"/>
    <col min="5394" max="5632" width="9.140625" style="67"/>
    <col min="5633" max="5633" width="3.42578125" style="67" customWidth="1"/>
    <col min="5634" max="5634" width="8.28515625" style="67" customWidth="1"/>
    <col min="5635" max="5635" width="26.42578125" style="67" customWidth="1"/>
    <col min="5636" max="5636" width="5.5703125" style="67" customWidth="1"/>
    <col min="5637" max="5637" width="7" style="67" customWidth="1"/>
    <col min="5638" max="5639" width="6.7109375" style="67" customWidth="1"/>
    <col min="5640" max="5640" width="15.140625" style="67" customWidth="1"/>
    <col min="5641" max="5641" width="5.42578125" style="67" customWidth="1"/>
    <col min="5642" max="5642" width="6.7109375" style="67" customWidth="1"/>
    <col min="5643" max="5643" width="7.42578125" style="67" customWidth="1"/>
    <col min="5644" max="5644" width="7" style="67" customWidth="1"/>
    <col min="5645" max="5645" width="7.5703125" style="67" customWidth="1"/>
    <col min="5646" max="5646" width="7.140625" style="67" customWidth="1"/>
    <col min="5647" max="5647" width="9" style="67" customWidth="1"/>
    <col min="5648" max="5648" width="7.28515625" style="67" customWidth="1"/>
    <col min="5649" max="5649" width="12.28515625" style="67" customWidth="1"/>
    <col min="5650" max="5888" width="9.140625" style="67"/>
    <col min="5889" max="5889" width="3.42578125" style="67" customWidth="1"/>
    <col min="5890" max="5890" width="8.28515625" style="67" customWidth="1"/>
    <col min="5891" max="5891" width="26.42578125" style="67" customWidth="1"/>
    <col min="5892" max="5892" width="5.5703125" style="67" customWidth="1"/>
    <col min="5893" max="5893" width="7" style="67" customWidth="1"/>
    <col min="5894" max="5895" width="6.7109375" style="67" customWidth="1"/>
    <col min="5896" max="5896" width="15.140625" style="67" customWidth="1"/>
    <col min="5897" max="5897" width="5.42578125" style="67" customWidth="1"/>
    <col min="5898" max="5898" width="6.7109375" style="67" customWidth="1"/>
    <col min="5899" max="5899" width="7.42578125" style="67" customWidth="1"/>
    <col min="5900" max="5900" width="7" style="67" customWidth="1"/>
    <col min="5901" max="5901" width="7.5703125" style="67" customWidth="1"/>
    <col min="5902" max="5902" width="7.140625" style="67" customWidth="1"/>
    <col min="5903" max="5903" width="9" style="67" customWidth="1"/>
    <col min="5904" max="5904" width="7.28515625" style="67" customWidth="1"/>
    <col min="5905" max="5905" width="12.28515625" style="67" customWidth="1"/>
    <col min="5906" max="6144" width="9.140625" style="67"/>
    <col min="6145" max="6145" width="3.42578125" style="67" customWidth="1"/>
    <col min="6146" max="6146" width="8.28515625" style="67" customWidth="1"/>
    <col min="6147" max="6147" width="26.42578125" style="67" customWidth="1"/>
    <col min="6148" max="6148" width="5.5703125" style="67" customWidth="1"/>
    <col min="6149" max="6149" width="7" style="67" customWidth="1"/>
    <col min="6150" max="6151" width="6.7109375" style="67" customWidth="1"/>
    <col min="6152" max="6152" width="15.140625" style="67" customWidth="1"/>
    <col min="6153" max="6153" width="5.42578125" style="67" customWidth="1"/>
    <col min="6154" max="6154" width="6.7109375" style="67" customWidth="1"/>
    <col min="6155" max="6155" width="7.42578125" style="67" customWidth="1"/>
    <col min="6156" max="6156" width="7" style="67" customWidth="1"/>
    <col min="6157" max="6157" width="7.5703125" style="67" customWidth="1"/>
    <col min="6158" max="6158" width="7.140625" style="67" customWidth="1"/>
    <col min="6159" max="6159" width="9" style="67" customWidth="1"/>
    <col min="6160" max="6160" width="7.28515625" style="67" customWidth="1"/>
    <col min="6161" max="6161" width="12.28515625" style="67" customWidth="1"/>
    <col min="6162" max="6400" width="9.140625" style="67"/>
    <col min="6401" max="6401" width="3.42578125" style="67" customWidth="1"/>
    <col min="6402" max="6402" width="8.28515625" style="67" customWidth="1"/>
    <col min="6403" max="6403" width="26.42578125" style="67" customWidth="1"/>
    <col min="6404" max="6404" width="5.5703125" style="67" customWidth="1"/>
    <col min="6405" max="6405" width="7" style="67" customWidth="1"/>
    <col min="6406" max="6407" width="6.7109375" style="67" customWidth="1"/>
    <col min="6408" max="6408" width="15.140625" style="67" customWidth="1"/>
    <col min="6409" max="6409" width="5.42578125" style="67" customWidth="1"/>
    <col min="6410" max="6410" width="6.7109375" style="67" customWidth="1"/>
    <col min="6411" max="6411" width="7.42578125" style="67" customWidth="1"/>
    <col min="6412" max="6412" width="7" style="67" customWidth="1"/>
    <col min="6413" max="6413" width="7.5703125" style="67" customWidth="1"/>
    <col min="6414" max="6414" width="7.140625" style="67" customWidth="1"/>
    <col min="6415" max="6415" width="9" style="67" customWidth="1"/>
    <col min="6416" max="6416" width="7.28515625" style="67" customWidth="1"/>
    <col min="6417" max="6417" width="12.28515625" style="67" customWidth="1"/>
    <col min="6418" max="6656" width="9.140625" style="67"/>
    <col min="6657" max="6657" width="3.42578125" style="67" customWidth="1"/>
    <col min="6658" max="6658" width="8.28515625" style="67" customWidth="1"/>
    <col min="6659" max="6659" width="26.42578125" style="67" customWidth="1"/>
    <col min="6660" max="6660" width="5.5703125" style="67" customWidth="1"/>
    <col min="6661" max="6661" width="7" style="67" customWidth="1"/>
    <col min="6662" max="6663" width="6.7109375" style="67" customWidth="1"/>
    <col min="6664" max="6664" width="15.140625" style="67" customWidth="1"/>
    <col min="6665" max="6665" width="5.42578125" style="67" customWidth="1"/>
    <col min="6666" max="6666" width="6.7109375" style="67" customWidth="1"/>
    <col min="6667" max="6667" width="7.42578125" style="67" customWidth="1"/>
    <col min="6668" max="6668" width="7" style="67" customWidth="1"/>
    <col min="6669" max="6669" width="7.5703125" style="67" customWidth="1"/>
    <col min="6670" max="6670" width="7.140625" style="67" customWidth="1"/>
    <col min="6671" max="6671" width="9" style="67" customWidth="1"/>
    <col min="6672" max="6672" width="7.28515625" style="67" customWidth="1"/>
    <col min="6673" max="6673" width="12.28515625" style="67" customWidth="1"/>
    <col min="6674" max="6912" width="9.140625" style="67"/>
    <col min="6913" max="6913" width="3.42578125" style="67" customWidth="1"/>
    <col min="6914" max="6914" width="8.28515625" style="67" customWidth="1"/>
    <col min="6915" max="6915" width="26.42578125" style="67" customWidth="1"/>
    <col min="6916" max="6916" width="5.5703125" style="67" customWidth="1"/>
    <col min="6917" max="6917" width="7" style="67" customWidth="1"/>
    <col min="6918" max="6919" width="6.7109375" style="67" customWidth="1"/>
    <col min="6920" max="6920" width="15.140625" style="67" customWidth="1"/>
    <col min="6921" max="6921" width="5.42578125" style="67" customWidth="1"/>
    <col min="6922" max="6922" width="6.7109375" style="67" customWidth="1"/>
    <col min="6923" max="6923" width="7.42578125" style="67" customWidth="1"/>
    <col min="6924" max="6924" width="7" style="67" customWidth="1"/>
    <col min="6925" max="6925" width="7.5703125" style="67" customWidth="1"/>
    <col min="6926" max="6926" width="7.140625" style="67" customWidth="1"/>
    <col min="6927" max="6927" width="9" style="67" customWidth="1"/>
    <col min="6928" max="6928" width="7.28515625" style="67" customWidth="1"/>
    <col min="6929" max="6929" width="12.28515625" style="67" customWidth="1"/>
    <col min="6930" max="7168" width="9.140625" style="67"/>
    <col min="7169" max="7169" width="3.42578125" style="67" customWidth="1"/>
    <col min="7170" max="7170" width="8.28515625" style="67" customWidth="1"/>
    <col min="7171" max="7171" width="26.42578125" style="67" customWidth="1"/>
    <col min="7172" max="7172" width="5.5703125" style="67" customWidth="1"/>
    <col min="7173" max="7173" width="7" style="67" customWidth="1"/>
    <col min="7174" max="7175" width="6.7109375" style="67" customWidth="1"/>
    <col min="7176" max="7176" width="15.140625" style="67" customWidth="1"/>
    <col min="7177" max="7177" width="5.42578125" style="67" customWidth="1"/>
    <col min="7178" max="7178" width="6.7109375" style="67" customWidth="1"/>
    <col min="7179" max="7179" width="7.42578125" style="67" customWidth="1"/>
    <col min="7180" max="7180" width="7" style="67" customWidth="1"/>
    <col min="7181" max="7181" width="7.5703125" style="67" customWidth="1"/>
    <col min="7182" max="7182" width="7.140625" style="67" customWidth="1"/>
    <col min="7183" max="7183" width="9" style="67" customWidth="1"/>
    <col min="7184" max="7184" width="7.28515625" style="67" customWidth="1"/>
    <col min="7185" max="7185" width="12.28515625" style="67" customWidth="1"/>
    <col min="7186" max="7424" width="9.140625" style="67"/>
    <col min="7425" max="7425" width="3.42578125" style="67" customWidth="1"/>
    <col min="7426" max="7426" width="8.28515625" style="67" customWidth="1"/>
    <col min="7427" max="7427" width="26.42578125" style="67" customWidth="1"/>
    <col min="7428" max="7428" width="5.5703125" style="67" customWidth="1"/>
    <col min="7429" max="7429" width="7" style="67" customWidth="1"/>
    <col min="7430" max="7431" width="6.7109375" style="67" customWidth="1"/>
    <col min="7432" max="7432" width="15.140625" style="67" customWidth="1"/>
    <col min="7433" max="7433" width="5.42578125" style="67" customWidth="1"/>
    <col min="7434" max="7434" width="6.7109375" style="67" customWidth="1"/>
    <col min="7435" max="7435" width="7.42578125" style="67" customWidth="1"/>
    <col min="7436" max="7436" width="7" style="67" customWidth="1"/>
    <col min="7437" max="7437" width="7.5703125" style="67" customWidth="1"/>
    <col min="7438" max="7438" width="7.140625" style="67" customWidth="1"/>
    <col min="7439" max="7439" width="9" style="67" customWidth="1"/>
    <col min="7440" max="7440" width="7.28515625" style="67" customWidth="1"/>
    <col min="7441" max="7441" width="12.28515625" style="67" customWidth="1"/>
    <col min="7442" max="7680" width="9.140625" style="67"/>
    <col min="7681" max="7681" width="3.42578125" style="67" customWidth="1"/>
    <col min="7682" max="7682" width="8.28515625" style="67" customWidth="1"/>
    <col min="7683" max="7683" width="26.42578125" style="67" customWidth="1"/>
    <col min="7684" max="7684" width="5.5703125" style="67" customWidth="1"/>
    <col min="7685" max="7685" width="7" style="67" customWidth="1"/>
    <col min="7686" max="7687" width="6.7109375" style="67" customWidth="1"/>
    <col min="7688" max="7688" width="15.140625" style="67" customWidth="1"/>
    <col min="7689" max="7689" width="5.42578125" style="67" customWidth="1"/>
    <col min="7690" max="7690" width="6.7109375" style="67" customWidth="1"/>
    <col min="7691" max="7691" width="7.42578125" style="67" customWidth="1"/>
    <col min="7692" max="7692" width="7" style="67" customWidth="1"/>
    <col min="7693" max="7693" width="7.5703125" style="67" customWidth="1"/>
    <col min="7694" max="7694" width="7.140625" style="67" customWidth="1"/>
    <col min="7695" max="7695" width="9" style="67" customWidth="1"/>
    <col min="7696" max="7696" width="7.28515625" style="67" customWidth="1"/>
    <col min="7697" max="7697" width="12.28515625" style="67" customWidth="1"/>
    <col min="7698" max="7936" width="9.140625" style="67"/>
    <col min="7937" max="7937" width="3.42578125" style="67" customWidth="1"/>
    <col min="7938" max="7938" width="8.28515625" style="67" customWidth="1"/>
    <col min="7939" max="7939" width="26.42578125" style="67" customWidth="1"/>
    <col min="7940" max="7940" width="5.5703125" style="67" customWidth="1"/>
    <col min="7941" max="7941" width="7" style="67" customWidth="1"/>
    <col min="7942" max="7943" width="6.7109375" style="67" customWidth="1"/>
    <col min="7944" max="7944" width="15.140625" style="67" customWidth="1"/>
    <col min="7945" max="7945" width="5.42578125" style="67" customWidth="1"/>
    <col min="7946" max="7946" width="6.7109375" style="67" customWidth="1"/>
    <col min="7947" max="7947" width="7.42578125" style="67" customWidth="1"/>
    <col min="7948" max="7948" width="7" style="67" customWidth="1"/>
    <col min="7949" max="7949" width="7.5703125" style="67" customWidth="1"/>
    <col min="7950" max="7950" width="7.140625" style="67" customWidth="1"/>
    <col min="7951" max="7951" width="9" style="67" customWidth="1"/>
    <col min="7952" max="7952" width="7.28515625" style="67" customWidth="1"/>
    <col min="7953" max="7953" width="12.28515625" style="67" customWidth="1"/>
    <col min="7954" max="8192" width="9.140625" style="67"/>
    <col min="8193" max="8193" width="3.42578125" style="67" customWidth="1"/>
    <col min="8194" max="8194" width="8.28515625" style="67" customWidth="1"/>
    <col min="8195" max="8195" width="26.42578125" style="67" customWidth="1"/>
    <col min="8196" max="8196" width="5.5703125" style="67" customWidth="1"/>
    <col min="8197" max="8197" width="7" style="67" customWidth="1"/>
    <col min="8198" max="8199" width="6.7109375" style="67" customWidth="1"/>
    <col min="8200" max="8200" width="15.140625" style="67" customWidth="1"/>
    <col min="8201" max="8201" width="5.42578125" style="67" customWidth="1"/>
    <col min="8202" max="8202" width="6.7109375" style="67" customWidth="1"/>
    <col min="8203" max="8203" width="7.42578125" style="67" customWidth="1"/>
    <col min="8204" max="8204" width="7" style="67" customWidth="1"/>
    <col min="8205" max="8205" width="7.5703125" style="67" customWidth="1"/>
    <col min="8206" max="8206" width="7.140625" style="67" customWidth="1"/>
    <col min="8207" max="8207" width="9" style="67" customWidth="1"/>
    <col min="8208" max="8208" width="7.28515625" style="67" customWidth="1"/>
    <col min="8209" max="8209" width="12.28515625" style="67" customWidth="1"/>
    <col min="8210" max="8448" width="9.140625" style="67"/>
    <col min="8449" max="8449" width="3.42578125" style="67" customWidth="1"/>
    <col min="8450" max="8450" width="8.28515625" style="67" customWidth="1"/>
    <col min="8451" max="8451" width="26.42578125" style="67" customWidth="1"/>
    <col min="8452" max="8452" width="5.5703125" style="67" customWidth="1"/>
    <col min="8453" max="8453" width="7" style="67" customWidth="1"/>
    <col min="8454" max="8455" width="6.7109375" style="67" customWidth="1"/>
    <col min="8456" max="8456" width="15.140625" style="67" customWidth="1"/>
    <col min="8457" max="8457" width="5.42578125" style="67" customWidth="1"/>
    <col min="8458" max="8458" width="6.7109375" style="67" customWidth="1"/>
    <col min="8459" max="8459" width="7.42578125" style="67" customWidth="1"/>
    <col min="8460" max="8460" width="7" style="67" customWidth="1"/>
    <col min="8461" max="8461" width="7.5703125" style="67" customWidth="1"/>
    <col min="8462" max="8462" width="7.140625" style="67" customWidth="1"/>
    <col min="8463" max="8463" width="9" style="67" customWidth="1"/>
    <col min="8464" max="8464" width="7.28515625" style="67" customWidth="1"/>
    <col min="8465" max="8465" width="12.28515625" style="67" customWidth="1"/>
    <col min="8466" max="8704" width="9.140625" style="67"/>
    <col min="8705" max="8705" width="3.42578125" style="67" customWidth="1"/>
    <col min="8706" max="8706" width="8.28515625" style="67" customWidth="1"/>
    <col min="8707" max="8707" width="26.42578125" style="67" customWidth="1"/>
    <col min="8708" max="8708" width="5.5703125" style="67" customWidth="1"/>
    <col min="8709" max="8709" width="7" style="67" customWidth="1"/>
    <col min="8710" max="8711" width="6.7109375" style="67" customWidth="1"/>
    <col min="8712" max="8712" width="15.140625" style="67" customWidth="1"/>
    <col min="8713" max="8713" width="5.42578125" style="67" customWidth="1"/>
    <col min="8714" max="8714" width="6.7109375" style="67" customWidth="1"/>
    <col min="8715" max="8715" width="7.42578125" style="67" customWidth="1"/>
    <col min="8716" max="8716" width="7" style="67" customWidth="1"/>
    <col min="8717" max="8717" width="7.5703125" style="67" customWidth="1"/>
    <col min="8718" max="8718" width="7.140625" style="67" customWidth="1"/>
    <col min="8719" max="8719" width="9" style="67" customWidth="1"/>
    <col min="8720" max="8720" width="7.28515625" style="67" customWidth="1"/>
    <col min="8721" max="8721" width="12.28515625" style="67" customWidth="1"/>
    <col min="8722" max="8960" width="9.140625" style="67"/>
    <col min="8961" max="8961" width="3.42578125" style="67" customWidth="1"/>
    <col min="8962" max="8962" width="8.28515625" style="67" customWidth="1"/>
    <col min="8963" max="8963" width="26.42578125" style="67" customWidth="1"/>
    <col min="8964" max="8964" width="5.5703125" style="67" customWidth="1"/>
    <col min="8965" max="8965" width="7" style="67" customWidth="1"/>
    <col min="8966" max="8967" width="6.7109375" style="67" customWidth="1"/>
    <col min="8968" max="8968" width="15.140625" style="67" customWidth="1"/>
    <col min="8969" max="8969" width="5.42578125" style="67" customWidth="1"/>
    <col min="8970" max="8970" width="6.7109375" style="67" customWidth="1"/>
    <col min="8971" max="8971" width="7.42578125" style="67" customWidth="1"/>
    <col min="8972" max="8972" width="7" style="67" customWidth="1"/>
    <col min="8973" max="8973" width="7.5703125" style="67" customWidth="1"/>
    <col min="8974" max="8974" width="7.140625" style="67" customWidth="1"/>
    <col min="8975" max="8975" width="9" style="67" customWidth="1"/>
    <col min="8976" max="8976" width="7.28515625" style="67" customWidth="1"/>
    <col min="8977" max="8977" width="12.28515625" style="67" customWidth="1"/>
    <col min="8978" max="9216" width="9.140625" style="67"/>
    <col min="9217" max="9217" width="3.42578125" style="67" customWidth="1"/>
    <col min="9218" max="9218" width="8.28515625" style="67" customWidth="1"/>
    <col min="9219" max="9219" width="26.42578125" style="67" customWidth="1"/>
    <col min="9220" max="9220" width="5.5703125" style="67" customWidth="1"/>
    <col min="9221" max="9221" width="7" style="67" customWidth="1"/>
    <col min="9222" max="9223" width="6.7109375" style="67" customWidth="1"/>
    <col min="9224" max="9224" width="15.140625" style="67" customWidth="1"/>
    <col min="9225" max="9225" width="5.42578125" style="67" customWidth="1"/>
    <col min="9226" max="9226" width="6.7109375" style="67" customWidth="1"/>
    <col min="9227" max="9227" width="7.42578125" style="67" customWidth="1"/>
    <col min="9228" max="9228" width="7" style="67" customWidth="1"/>
    <col min="9229" max="9229" width="7.5703125" style="67" customWidth="1"/>
    <col min="9230" max="9230" width="7.140625" style="67" customWidth="1"/>
    <col min="9231" max="9231" width="9" style="67" customWidth="1"/>
    <col min="9232" max="9232" width="7.28515625" style="67" customWidth="1"/>
    <col min="9233" max="9233" width="12.28515625" style="67" customWidth="1"/>
    <col min="9234" max="9472" width="9.140625" style="67"/>
    <col min="9473" max="9473" width="3.42578125" style="67" customWidth="1"/>
    <col min="9474" max="9474" width="8.28515625" style="67" customWidth="1"/>
    <col min="9475" max="9475" width="26.42578125" style="67" customWidth="1"/>
    <col min="9476" max="9476" width="5.5703125" style="67" customWidth="1"/>
    <col min="9477" max="9477" width="7" style="67" customWidth="1"/>
    <col min="9478" max="9479" width="6.7109375" style="67" customWidth="1"/>
    <col min="9480" max="9480" width="15.140625" style="67" customWidth="1"/>
    <col min="9481" max="9481" width="5.42578125" style="67" customWidth="1"/>
    <col min="9482" max="9482" width="6.7109375" style="67" customWidth="1"/>
    <col min="9483" max="9483" width="7.42578125" style="67" customWidth="1"/>
    <col min="9484" max="9484" width="7" style="67" customWidth="1"/>
    <col min="9485" max="9485" width="7.5703125" style="67" customWidth="1"/>
    <col min="9486" max="9486" width="7.140625" style="67" customWidth="1"/>
    <col min="9487" max="9487" width="9" style="67" customWidth="1"/>
    <col min="9488" max="9488" width="7.28515625" style="67" customWidth="1"/>
    <col min="9489" max="9489" width="12.28515625" style="67" customWidth="1"/>
    <col min="9490" max="9728" width="9.140625" style="67"/>
    <col min="9729" max="9729" width="3.42578125" style="67" customWidth="1"/>
    <col min="9730" max="9730" width="8.28515625" style="67" customWidth="1"/>
    <col min="9731" max="9731" width="26.42578125" style="67" customWidth="1"/>
    <col min="9732" max="9732" width="5.5703125" style="67" customWidth="1"/>
    <col min="9733" max="9733" width="7" style="67" customWidth="1"/>
    <col min="9734" max="9735" width="6.7109375" style="67" customWidth="1"/>
    <col min="9736" max="9736" width="15.140625" style="67" customWidth="1"/>
    <col min="9737" max="9737" width="5.42578125" style="67" customWidth="1"/>
    <col min="9738" max="9738" width="6.7109375" style="67" customWidth="1"/>
    <col min="9739" max="9739" width="7.42578125" style="67" customWidth="1"/>
    <col min="9740" max="9740" width="7" style="67" customWidth="1"/>
    <col min="9741" max="9741" width="7.5703125" style="67" customWidth="1"/>
    <col min="9742" max="9742" width="7.140625" style="67" customWidth="1"/>
    <col min="9743" max="9743" width="9" style="67" customWidth="1"/>
    <col min="9744" max="9744" width="7.28515625" style="67" customWidth="1"/>
    <col min="9745" max="9745" width="12.28515625" style="67" customWidth="1"/>
    <col min="9746" max="9984" width="9.140625" style="67"/>
    <col min="9985" max="9985" width="3.42578125" style="67" customWidth="1"/>
    <col min="9986" max="9986" width="8.28515625" style="67" customWidth="1"/>
    <col min="9987" max="9987" width="26.42578125" style="67" customWidth="1"/>
    <col min="9988" max="9988" width="5.5703125" style="67" customWidth="1"/>
    <col min="9989" max="9989" width="7" style="67" customWidth="1"/>
    <col min="9990" max="9991" width="6.7109375" style="67" customWidth="1"/>
    <col min="9992" max="9992" width="15.140625" style="67" customWidth="1"/>
    <col min="9993" max="9993" width="5.42578125" style="67" customWidth="1"/>
    <col min="9994" max="9994" width="6.7109375" style="67" customWidth="1"/>
    <col min="9995" max="9995" width="7.42578125" style="67" customWidth="1"/>
    <col min="9996" max="9996" width="7" style="67" customWidth="1"/>
    <col min="9997" max="9997" width="7.5703125" style="67" customWidth="1"/>
    <col min="9998" max="9998" width="7.140625" style="67" customWidth="1"/>
    <col min="9999" max="9999" width="9" style="67" customWidth="1"/>
    <col min="10000" max="10000" width="7.28515625" style="67" customWidth="1"/>
    <col min="10001" max="10001" width="12.28515625" style="67" customWidth="1"/>
    <col min="10002" max="10240" width="9.140625" style="67"/>
    <col min="10241" max="10241" width="3.42578125" style="67" customWidth="1"/>
    <col min="10242" max="10242" width="8.28515625" style="67" customWidth="1"/>
    <col min="10243" max="10243" width="26.42578125" style="67" customWidth="1"/>
    <col min="10244" max="10244" width="5.5703125" style="67" customWidth="1"/>
    <col min="10245" max="10245" width="7" style="67" customWidth="1"/>
    <col min="10246" max="10247" width="6.7109375" style="67" customWidth="1"/>
    <col min="10248" max="10248" width="15.140625" style="67" customWidth="1"/>
    <col min="10249" max="10249" width="5.42578125" style="67" customWidth="1"/>
    <col min="10250" max="10250" width="6.7109375" style="67" customWidth="1"/>
    <col min="10251" max="10251" width="7.42578125" style="67" customWidth="1"/>
    <col min="10252" max="10252" width="7" style="67" customWidth="1"/>
    <col min="10253" max="10253" width="7.5703125" style="67" customWidth="1"/>
    <col min="10254" max="10254" width="7.140625" style="67" customWidth="1"/>
    <col min="10255" max="10255" width="9" style="67" customWidth="1"/>
    <col min="10256" max="10256" width="7.28515625" style="67" customWidth="1"/>
    <col min="10257" max="10257" width="12.28515625" style="67" customWidth="1"/>
    <col min="10258" max="10496" width="9.140625" style="67"/>
    <col min="10497" max="10497" width="3.42578125" style="67" customWidth="1"/>
    <col min="10498" max="10498" width="8.28515625" style="67" customWidth="1"/>
    <col min="10499" max="10499" width="26.42578125" style="67" customWidth="1"/>
    <col min="10500" max="10500" width="5.5703125" style="67" customWidth="1"/>
    <col min="10501" max="10501" width="7" style="67" customWidth="1"/>
    <col min="10502" max="10503" width="6.7109375" style="67" customWidth="1"/>
    <col min="10504" max="10504" width="15.140625" style="67" customWidth="1"/>
    <col min="10505" max="10505" width="5.42578125" style="67" customWidth="1"/>
    <col min="10506" max="10506" width="6.7109375" style="67" customWidth="1"/>
    <col min="10507" max="10507" width="7.42578125" style="67" customWidth="1"/>
    <col min="10508" max="10508" width="7" style="67" customWidth="1"/>
    <col min="10509" max="10509" width="7.5703125" style="67" customWidth="1"/>
    <col min="10510" max="10510" width="7.140625" style="67" customWidth="1"/>
    <col min="10511" max="10511" width="9" style="67" customWidth="1"/>
    <col min="10512" max="10512" width="7.28515625" style="67" customWidth="1"/>
    <col min="10513" max="10513" width="12.28515625" style="67" customWidth="1"/>
    <col min="10514" max="10752" width="9.140625" style="67"/>
    <col min="10753" max="10753" width="3.42578125" style="67" customWidth="1"/>
    <col min="10754" max="10754" width="8.28515625" style="67" customWidth="1"/>
    <col min="10755" max="10755" width="26.42578125" style="67" customWidth="1"/>
    <col min="10756" max="10756" width="5.5703125" style="67" customWidth="1"/>
    <col min="10757" max="10757" width="7" style="67" customWidth="1"/>
    <col min="10758" max="10759" width="6.7109375" style="67" customWidth="1"/>
    <col min="10760" max="10760" width="15.140625" style="67" customWidth="1"/>
    <col min="10761" max="10761" width="5.42578125" style="67" customWidth="1"/>
    <col min="10762" max="10762" width="6.7109375" style="67" customWidth="1"/>
    <col min="10763" max="10763" width="7.42578125" style="67" customWidth="1"/>
    <col min="10764" max="10764" width="7" style="67" customWidth="1"/>
    <col min="10765" max="10765" width="7.5703125" style="67" customWidth="1"/>
    <col min="10766" max="10766" width="7.140625" style="67" customWidth="1"/>
    <col min="10767" max="10767" width="9" style="67" customWidth="1"/>
    <col min="10768" max="10768" width="7.28515625" style="67" customWidth="1"/>
    <col min="10769" max="10769" width="12.28515625" style="67" customWidth="1"/>
    <col min="10770" max="11008" width="9.140625" style="67"/>
    <col min="11009" max="11009" width="3.42578125" style="67" customWidth="1"/>
    <col min="11010" max="11010" width="8.28515625" style="67" customWidth="1"/>
    <col min="11011" max="11011" width="26.42578125" style="67" customWidth="1"/>
    <col min="11012" max="11012" width="5.5703125" style="67" customWidth="1"/>
    <col min="11013" max="11013" width="7" style="67" customWidth="1"/>
    <col min="11014" max="11015" width="6.7109375" style="67" customWidth="1"/>
    <col min="11016" max="11016" width="15.140625" style="67" customWidth="1"/>
    <col min="11017" max="11017" width="5.42578125" style="67" customWidth="1"/>
    <col min="11018" max="11018" width="6.7109375" style="67" customWidth="1"/>
    <col min="11019" max="11019" width="7.42578125" style="67" customWidth="1"/>
    <col min="11020" max="11020" width="7" style="67" customWidth="1"/>
    <col min="11021" max="11021" width="7.5703125" style="67" customWidth="1"/>
    <col min="11022" max="11022" width="7.140625" style="67" customWidth="1"/>
    <col min="11023" max="11023" width="9" style="67" customWidth="1"/>
    <col min="11024" max="11024" width="7.28515625" style="67" customWidth="1"/>
    <col min="11025" max="11025" width="12.28515625" style="67" customWidth="1"/>
    <col min="11026" max="11264" width="9.140625" style="67"/>
    <col min="11265" max="11265" width="3.42578125" style="67" customWidth="1"/>
    <col min="11266" max="11266" width="8.28515625" style="67" customWidth="1"/>
    <col min="11267" max="11267" width="26.42578125" style="67" customWidth="1"/>
    <col min="11268" max="11268" width="5.5703125" style="67" customWidth="1"/>
    <col min="11269" max="11269" width="7" style="67" customWidth="1"/>
    <col min="11270" max="11271" width="6.7109375" style="67" customWidth="1"/>
    <col min="11272" max="11272" width="15.140625" style="67" customWidth="1"/>
    <col min="11273" max="11273" width="5.42578125" style="67" customWidth="1"/>
    <col min="11274" max="11274" width="6.7109375" style="67" customWidth="1"/>
    <col min="11275" max="11275" width="7.42578125" style="67" customWidth="1"/>
    <col min="11276" max="11276" width="7" style="67" customWidth="1"/>
    <col min="11277" max="11277" width="7.5703125" style="67" customWidth="1"/>
    <col min="11278" max="11278" width="7.140625" style="67" customWidth="1"/>
    <col min="11279" max="11279" width="9" style="67" customWidth="1"/>
    <col min="11280" max="11280" width="7.28515625" style="67" customWidth="1"/>
    <col min="11281" max="11281" width="12.28515625" style="67" customWidth="1"/>
    <col min="11282" max="11520" width="9.140625" style="67"/>
    <col min="11521" max="11521" width="3.42578125" style="67" customWidth="1"/>
    <col min="11522" max="11522" width="8.28515625" style="67" customWidth="1"/>
    <col min="11523" max="11523" width="26.42578125" style="67" customWidth="1"/>
    <col min="11524" max="11524" width="5.5703125" style="67" customWidth="1"/>
    <col min="11525" max="11525" width="7" style="67" customWidth="1"/>
    <col min="11526" max="11527" width="6.7109375" style="67" customWidth="1"/>
    <col min="11528" max="11528" width="15.140625" style="67" customWidth="1"/>
    <col min="11529" max="11529" width="5.42578125" style="67" customWidth="1"/>
    <col min="11530" max="11530" width="6.7109375" style="67" customWidth="1"/>
    <col min="11531" max="11531" width="7.42578125" style="67" customWidth="1"/>
    <col min="11532" max="11532" width="7" style="67" customWidth="1"/>
    <col min="11533" max="11533" width="7.5703125" style="67" customWidth="1"/>
    <col min="11534" max="11534" width="7.140625" style="67" customWidth="1"/>
    <col min="11535" max="11535" width="9" style="67" customWidth="1"/>
    <col min="11536" max="11536" width="7.28515625" style="67" customWidth="1"/>
    <col min="11537" max="11537" width="12.28515625" style="67" customWidth="1"/>
    <col min="11538" max="11776" width="9.140625" style="67"/>
    <col min="11777" max="11777" width="3.42578125" style="67" customWidth="1"/>
    <col min="11778" max="11778" width="8.28515625" style="67" customWidth="1"/>
    <col min="11779" max="11779" width="26.42578125" style="67" customWidth="1"/>
    <col min="11780" max="11780" width="5.5703125" style="67" customWidth="1"/>
    <col min="11781" max="11781" width="7" style="67" customWidth="1"/>
    <col min="11782" max="11783" width="6.7109375" style="67" customWidth="1"/>
    <col min="11784" max="11784" width="15.140625" style="67" customWidth="1"/>
    <col min="11785" max="11785" width="5.42578125" style="67" customWidth="1"/>
    <col min="11786" max="11786" width="6.7109375" style="67" customWidth="1"/>
    <col min="11787" max="11787" width="7.42578125" style="67" customWidth="1"/>
    <col min="11788" max="11788" width="7" style="67" customWidth="1"/>
    <col min="11789" max="11789" width="7.5703125" style="67" customWidth="1"/>
    <col min="11790" max="11790" width="7.140625" style="67" customWidth="1"/>
    <col min="11791" max="11791" width="9" style="67" customWidth="1"/>
    <col min="11792" max="11792" width="7.28515625" style="67" customWidth="1"/>
    <col min="11793" max="11793" width="12.28515625" style="67" customWidth="1"/>
    <col min="11794" max="12032" width="9.140625" style="67"/>
    <col min="12033" max="12033" width="3.42578125" style="67" customWidth="1"/>
    <col min="12034" max="12034" width="8.28515625" style="67" customWidth="1"/>
    <col min="12035" max="12035" width="26.42578125" style="67" customWidth="1"/>
    <col min="12036" max="12036" width="5.5703125" style="67" customWidth="1"/>
    <col min="12037" max="12037" width="7" style="67" customWidth="1"/>
    <col min="12038" max="12039" width="6.7109375" style="67" customWidth="1"/>
    <col min="12040" max="12040" width="15.140625" style="67" customWidth="1"/>
    <col min="12041" max="12041" width="5.42578125" style="67" customWidth="1"/>
    <col min="12042" max="12042" width="6.7109375" style="67" customWidth="1"/>
    <col min="12043" max="12043" width="7.42578125" style="67" customWidth="1"/>
    <col min="12044" max="12044" width="7" style="67" customWidth="1"/>
    <col min="12045" max="12045" width="7.5703125" style="67" customWidth="1"/>
    <col min="12046" max="12046" width="7.140625" style="67" customWidth="1"/>
    <col min="12047" max="12047" width="9" style="67" customWidth="1"/>
    <col min="12048" max="12048" width="7.28515625" style="67" customWidth="1"/>
    <col min="12049" max="12049" width="12.28515625" style="67" customWidth="1"/>
    <col min="12050" max="12288" width="9.140625" style="67"/>
    <col min="12289" max="12289" width="3.42578125" style="67" customWidth="1"/>
    <col min="12290" max="12290" width="8.28515625" style="67" customWidth="1"/>
    <col min="12291" max="12291" width="26.42578125" style="67" customWidth="1"/>
    <col min="12292" max="12292" width="5.5703125" style="67" customWidth="1"/>
    <col min="12293" max="12293" width="7" style="67" customWidth="1"/>
    <col min="12294" max="12295" width="6.7109375" style="67" customWidth="1"/>
    <col min="12296" max="12296" width="15.140625" style="67" customWidth="1"/>
    <col min="12297" max="12297" width="5.42578125" style="67" customWidth="1"/>
    <col min="12298" max="12298" width="6.7109375" style="67" customWidth="1"/>
    <col min="12299" max="12299" width="7.42578125" style="67" customWidth="1"/>
    <col min="12300" max="12300" width="7" style="67" customWidth="1"/>
    <col min="12301" max="12301" width="7.5703125" style="67" customWidth="1"/>
    <col min="12302" max="12302" width="7.140625" style="67" customWidth="1"/>
    <col min="12303" max="12303" width="9" style="67" customWidth="1"/>
    <col min="12304" max="12304" width="7.28515625" style="67" customWidth="1"/>
    <col min="12305" max="12305" width="12.28515625" style="67" customWidth="1"/>
    <col min="12306" max="12544" width="9.140625" style="67"/>
    <col min="12545" max="12545" width="3.42578125" style="67" customWidth="1"/>
    <col min="12546" max="12546" width="8.28515625" style="67" customWidth="1"/>
    <col min="12547" max="12547" width="26.42578125" style="67" customWidth="1"/>
    <col min="12548" max="12548" width="5.5703125" style="67" customWidth="1"/>
    <col min="12549" max="12549" width="7" style="67" customWidth="1"/>
    <col min="12550" max="12551" width="6.7109375" style="67" customWidth="1"/>
    <col min="12552" max="12552" width="15.140625" style="67" customWidth="1"/>
    <col min="12553" max="12553" width="5.42578125" style="67" customWidth="1"/>
    <col min="12554" max="12554" width="6.7109375" style="67" customWidth="1"/>
    <col min="12555" max="12555" width="7.42578125" style="67" customWidth="1"/>
    <col min="12556" max="12556" width="7" style="67" customWidth="1"/>
    <col min="12557" max="12557" width="7.5703125" style="67" customWidth="1"/>
    <col min="12558" max="12558" width="7.140625" style="67" customWidth="1"/>
    <col min="12559" max="12559" width="9" style="67" customWidth="1"/>
    <col min="12560" max="12560" width="7.28515625" style="67" customWidth="1"/>
    <col min="12561" max="12561" width="12.28515625" style="67" customWidth="1"/>
    <col min="12562" max="12800" width="9.140625" style="67"/>
    <col min="12801" max="12801" width="3.42578125" style="67" customWidth="1"/>
    <col min="12802" max="12802" width="8.28515625" style="67" customWidth="1"/>
    <col min="12803" max="12803" width="26.42578125" style="67" customWidth="1"/>
    <col min="12804" max="12804" width="5.5703125" style="67" customWidth="1"/>
    <col min="12805" max="12805" width="7" style="67" customWidth="1"/>
    <col min="12806" max="12807" width="6.7109375" style="67" customWidth="1"/>
    <col min="12808" max="12808" width="15.140625" style="67" customWidth="1"/>
    <col min="12809" max="12809" width="5.42578125" style="67" customWidth="1"/>
    <col min="12810" max="12810" width="6.7109375" style="67" customWidth="1"/>
    <col min="12811" max="12811" width="7.42578125" style="67" customWidth="1"/>
    <col min="12812" max="12812" width="7" style="67" customWidth="1"/>
    <col min="12813" max="12813" width="7.5703125" style="67" customWidth="1"/>
    <col min="12814" max="12814" width="7.140625" style="67" customWidth="1"/>
    <col min="12815" max="12815" width="9" style="67" customWidth="1"/>
    <col min="12816" max="12816" width="7.28515625" style="67" customWidth="1"/>
    <col min="12817" max="12817" width="12.28515625" style="67" customWidth="1"/>
    <col min="12818" max="13056" width="9.140625" style="67"/>
    <col min="13057" max="13057" width="3.42578125" style="67" customWidth="1"/>
    <col min="13058" max="13058" width="8.28515625" style="67" customWidth="1"/>
    <col min="13059" max="13059" width="26.42578125" style="67" customWidth="1"/>
    <col min="13060" max="13060" width="5.5703125" style="67" customWidth="1"/>
    <col min="13061" max="13061" width="7" style="67" customWidth="1"/>
    <col min="13062" max="13063" width="6.7109375" style="67" customWidth="1"/>
    <col min="13064" max="13064" width="15.140625" style="67" customWidth="1"/>
    <col min="13065" max="13065" width="5.42578125" style="67" customWidth="1"/>
    <col min="13066" max="13066" width="6.7109375" style="67" customWidth="1"/>
    <col min="13067" max="13067" width="7.42578125" style="67" customWidth="1"/>
    <col min="13068" max="13068" width="7" style="67" customWidth="1"/>
    <col min="13069" max="13069" width="7.5703125" style="67" customWidth="1"/>
    <col min="13070" max="13070" width="7.140625" style="67" customWidth="1"/>
    <col min="13071" max="13071" width="9" style="67" customWidth="1"/>
    <col min="13072" max="13072" width="7.28515625" style="67" customWidth="1"/>
    <col min="13073" max="13073" width="12.28515625" style="67" customWidth="1"/>
    <col min="13074" max="13312" width="9.140625" style="67"/>
    <col min="13313" max="13313" width="3.42578125" style="67" customWidth="1"/>
    <col min="13314" max="13314" width="8.28515625" style="67" customWidth="1"/>
    <col min="13315" max="13315" width="26.42578125" style="67" customWidth="1"/>
    <col min="13316" max="13316" width="5.5703125" style="67" customWidth="1"/>
    <col min="13317" max="13317" width="7" style="67" customWidth="1"/>
    <col min="13318" max="13319" width="6.7109375" style="67" customWidth="1"/>
    <col min="13320" max="13320" width="15.140625" style="67" customWidth="1"/>
    <col min="13321" max="13321" width="5.42578125" style="67" customWidth="1"/>
    <col min="13322" max="13322" width="6.7109375" style="67" customWidth="1"/>
    <col min="13323" max="13323" width="7.42578125" style="67" customWidth="1"/>
    <col min="13324" max="13324" width="7" style="67" customWidth="1"/>
    <col min="13325" max="13325" width="7.5703125" style="67" customWidth="1"/>
    <col min="13326" max="13326" width="7.140625" style="67" customWidth="1"/>
    <col min="13327" max="13327" width="9" style="67" customWidth="1"/>
    <col min="13328" max="13328" width="7.28515625" style="67" customWidth="1"/>
    <col min="13329" max="13329" width="12.28515625" style="67" customWidth="1"/>
    <col min="13330" max="13568" width="9.140625" style="67"/>
    <col min="13569" max="13569" width="3.42578125" style="67" customWidth="1"/>
    <col min="13570" max="13570" width="8.28515625" style="67" customWidth="1"/>
    <col min="13571" max="13571" width="26.42578125" style="67" customWidth="1"/>
    <col min="13572" max="13572" width="5.5703125" style="67" customWidth="1"/>
    <col min="13573" max="13573" width="7" style="67" customWidth="1"/>
    <col min="13574" max="13575" width="6.7109375" style="67" customWidth="1"/>
    <col min="13576" max="13576" width="15.140625" style="67" customWidth="1"/>
    <col min="13577" max="13577" width="5.42578125" style="67" customWidth="1"/>
    <col min="13578" max="13578" width="6.7109375" style="67" customWidth="1"/>
    <col min="13579" max="13579" width="7.42578125" style="67" customWidth="1"/>
    <col min="13580" max="13580" width="7" style="67" customWidth="1"/>
    <col min="13581" max="13581" width="7.5703125" style="67" customWidth="1"/>
    <col min="13582" max="13582" width="7.140625" style="67" customWidth="1"/>
    <col min="13583" max="13583" width="9" style="67" customWidth="1"/>
    <col min="13584" max="13584" width="7.28515625" style="67" customWidth="1"/>
    <col min="13585" max="13585" width="12.28515625" style="67" customWidth="1"/>
    <col min="13586" max="13824" width="9.140625" style="67"/>
    <col min="13825" max="13825" width="3.42578125" style="67" customWidth="1"/>
    <col min="13826" max="13826" width="8.28515625" style="67" customWidth="1"/>
    <col min="13827" max="13827" width="26.42578125" style="67" customWidth="1"/>
    <col min="13828" max="13828" width="5.5703125" style="67" customWidth="1"/>
    <col min="13829" max="13829" width="7" style="67" customWidth="1"/>
    <col min="13830" max="13831" width="6.7109375" style="67" customWidth="1"/>
    <col min="13832" max="13832" width="15.140625" style="67" customWidth="1"/>
    <col min="13833" max="13833" width="5.42578125" style="67" customWidth="1"/>
    <col min="13834" max="13834" width="6.7109375" style="67" customWidth="1"/>
    <col min="13835" max="13835" width="7.42578125" style="67" customWidth="1"/>
    <col min="13836" max="13836" width="7" style="67" customWidth="1"/>
    <col min="13837" max="13837" width="7.5703125" style="67" customWidth="1"/>
    <col min="13838" max="13838" width="7.140625" style="67" customWidth="1"/>
    <col min="13839" max="13839" width="9" style="67" customWidth="1"/>
    <col min="13840" max="13840" width="7.28515625" style="67" customWidth="1"/>
    <col min="13841" max="13841" width="12.28515625" style="67" customWidth="1"/>
    <col min="13842" max="14080" width="9.140625" style="67"/>
    <col min="14081" max="14081" width="3.42578125" style="67" customWidth="1"/>
    <col min="14082" max="14082" width="8.28515625" style="67" customWidth="1"/>
    <col min="14083" max="14083" width="26.42578125" style="67" customWidth="1"/>
    <col min="14084" max="14084" width="5.5703125" style="67" customWidth="1"/>
    <col min="14085" max="14085" width="7" style="67" customWidth="1"/>
    <col min="14086" max="14087" width="6.7109375" style="67" customWidth="1"/>
    <col min="14088" max="14088" width="15.140625" style="67" customWidth="1"/>
    <col min="14089" max="14089" width="5.42578125" style="67" customWidth="1"/>
    <col min="14090" max="14090" width="6.7109375" style="67" customWidth="1"/>
    <col min="14091" max="14091" width="7.42578125" style="67" customWidth="1"/>
    <col min="14092" max="14092" width="7" style="67" customWidth="1"/>
    <col min="14093" max="14093" width="7.5703125" style="67" customWidth="1"/>
    <col min="14094" max="14094" width="7.140625" style="67" customWidth="1"/>
    <col min="14095" max="14095" width="9" style="67" customWidth="1"/>
    <col min="14096" max="14096" width="7.28515625" style="67" customWidth="1"/>
    <col min="14097" max="14097" width="12.28515625" style="67" customWidth="1"/>
    <col min="14098" max="14336" width="9.140625" style="67"/>
    <col min="14337" max="14337" width="3.42578125" style="67" customWidth="1"/>
    <col min="14338" max="14338" width="8.28515625" style="67" customWidth="1"/>
    <col min="14339" max="14339" width="26.42578125" style="67" customWidth="1"/>
    <col min="14340" max="14340" width="5.5703125" style="67" customWidth="1"/>
    <col min="14341" max="14341" width="7" style="67" customWidth="1"/>
    <col min="14342" max="14343" width="6.7109375" style="67" customWidth="1"/>
    <col min="14344" max="14344" width="15.140625" style="67" customWidth="1"/>
    <col min="14345" max="14345" width="5.42578125" style="67" customWidth="1"/>
    <col min="14346" max="14346" width="6.7109375" style="67" customWidth="1"/>
    <col min="14347" max="14347" width="7.42578125" style="67" customWidth="1"/>
    <col min="14348" max="14348" width="7" style="67" customWidth="1"/>
    <col min="14349" max="14349" width="7.5703125" style="67" customWidth="1"/>
    <col min="14350" max="14350" width="7.140625" style="67" customWidth="1"/>
    <col min="14351" max="14351" width="9" style="67" customWidth="1"/>
    <col min="14352" max="14352" width="7.28515625" style="67" customWidth="1"/>
    <col min="14353" max="14353" width="12.28515625" style="67" customWidth="1"/>
    <col min="14354" max="14592" width="9.140625" style="67"/>
    <col min="14593" max="14593" width="3.42578125" style="67" customWidth="1"/>
    <col min="14594" max="14594" width="8.28515625" style="67" customWidth="1"/>
    <col min="14595" max="14595" width="26.42578125" style="67" customWidth="1"/>
    <col min="14596" max="14596" width="5.5703125" style="67" customWidth="1"/>
    <col min="14597" max="14597" width="7" style="67" customWidth="1"/>
    <col min="14598" max="14599" width="6.7109375" style="67" customWidth="1"/>
    <col min="14600" max="14600" width="15.140625" style="67" customWidth="1"/>
    <col min="14601" max="14601" width="5.42578125" style="67" customWidth="1"/>
    <col min="14602" max="14602" width="6.7109375" style="67" customWidth="1"/>
    <col min="14603" max="14603" width="7.42578125" style="67" customWidth="1"/>
    <col min="14604" max="14604" width="7" style="67" customWidth="1"/>
    <col min="14605" max="14605" width="7.5703125" style="67" customWidth="1"/>
    <col min="14606" max="14606" width="7.140625" style="67" customWidth="1"/>
    <col min="14607" max="14607" width="9" style="67" customWidth="1"/>
    <col min="14608" max="14608" width="7.28515625" style="67" customWidth="1"/>
    <col min="14609" max="14609" width="12.28515625" style="67" customWidth="1"/>
    <col min="14610" max="14848" width="9.140625" style="67"/>
    <col min="14849" max="14849" width="3.42578125" style="67" customWidth="1"/>
    <col min="14850" max="14850" width="8.28515625" style="67" customWidth="1"/>
    <col min="14851" max="14851" width="26.42578125" style="67" customWidth="1"/>
    <col min="14852" max="14852" width="5.5703125" style="67" customWidth="1"/>
    <col min="14853" max="14853" width="7" style="67" customWidth="1"/>
    <col min="14854" max="14855" width="6.7109375" style="67" customWidth="1"/>
    <col min="14856" max="14856" width="15.140625" style="67" customWidth="1"/>
    <col min="14857" max="14857" width="5.42578125" style="67" customWidth="1"/>
    <col min="14858" max="14858" width="6.7109375" style="67" customWidth="1"/>
    <col min="14859" max="14859" width="7.42578125" style="67" customWidth="1"/>
    <col min="14860" max="14860" width="7" style="67" customWidth="1"/>
    <col min="14861" max="14861" width="7.5703125" style="67" customWidth="1"/>
    <col min="14862" max="14862" width="7.140625" style="67" customWidth="1"/>
    <col min="14863" max="14863" width="9" style="67" customWidth="1"/>
    <col min="14864" max="14864" width="7.28515625" style="67" customWidth="1"/>
    <col min="14865" max="14865" width="12.28515625" style="67" customWidth="1"/>
    <col min="14866" max="15104" width="9.140625" style="67"/>
    <col min="15105" max="15105" width="3.42578125" style="67" customWidth="1"/>
    <col min="15106" max="15106" width="8.28515625" style="67" customWidth="1"/>
    <col min="15107" max="15107" width="26.42578125" style="67" customWidth="1"/>
    <col min="15108" max="15108" width="5.5703125" style="67" customWidth="1"/>
    <col min="15109" max="15109" width="7" style="67" customWidth="1"/>
    <col min="15110" max="15111" width="6.7109375" style="67" customWidth="1"/>
    <col min="15112" max="15112" width="15.140625" style="67" customWidth="1"/>
    <col min="15113" max="15113" width="5.42578125" style="67" customWidth="1"/>
    <col min="15114" max="15114" width="6.7109375" style="67" customWidth="1"/>
    <col min="15115" max="15115" width="7.42578125" style="67" customWidth="1"/>
    <col min="15116" max="15116" width="7" style="67" customWidth="1"/>
    <col min="15117" max="15117" width="7.5703125" style="67" customWidth="1"/>
    <col min="15118" max="15118" width="7.140625" style="67" customWidth="1"/>
    <col min="15119" max="15119" width="9" style="67" customWidth="1"/>
    <col min="15120" max="15120" width="7.28515625" style="67" customWidth="1"/>
    <col min="15121" max="15121" width="12.28515625" style="67" customWidth="1"/>
    <col min="15122" max="15360" width="9.140625" style="67"/>
    <col min="15361" max="15361" width="3.42578125" style="67" customWidth="1"/>
    <col min="15362" max="15362" width="8.28515625" style="67" customWidth="1"/>
    <col min="15363" max="15363" width="26.42578125" style="67" customWidth="1"/>
    <col min="15364" max="15364" width="5.5703125" style="67" customWidth="1"/>
    <col min="15365" max="15365" width="7" style="67" customWidth="1"/>
    <col min="15366" max="15367" width="6.7109375" style="67" customWidth="1"/>
    <col min="15368" max="15368" width="15.140625" style="67" customWidth="1"/>
    <col min="15369" max="15369" width="5.42578125" style="67" customWidth="1"/>
    <col min="15370" max="15370" width="6.7109375" style="67" customWidth="1"/>
    <col min="15371" max="15371" width="7.42578125" style="67" customWidth="1"/>
    <col min="15372" max="15372" width="7" style="67" customWidth="1"/>
    <col min="15373" max="15373" width="7.5703125" style="67" customWidth="1"/>
    <col min="15374" max="15374" width="7.140625" style="67" customWidth="1"/>
    <col min="15375" max="15375" width="9" style="67" customWidth="1"/>
    <col min="15376" max="15376" width="7.28515625" style="67" customWidth="1"/>
    <col min="15377" max="15377" width="12.28515625" style="67" customWidth="1"/>
    <col min="15378" max="15616" width="9.140625" style="67"/>
    <col min="15617" max="15617" width="3.42578125" style="67" customWidth="1"/>
    <col min="15618" max="15618" width="8.28515625" style="67" customWidth="1"/>
    <col min="15619" max="15619" width="26.42578125" style="67" customWidth="1"/>
    <col min="15620" max="15620" width="5.5703125" style="67" customWidth="1"/>
    <col min="15621" max="15621" width="7" style="67" customWidth="1"/>
    <col min="15622" max="15623" width="6.7109375" style="67" customWidth="1"/>
    <col min="15624" max="15624" width="15.140625" style="67" customWidth="1"/>
    <col min="15625" max="15625" width="5.42578125" style="67" customWidth="1"/>
    <col min="15626" max="15626" width="6.7109375" style="67" customWidth="1"/>
    <col min="15627" max="15627" width="7.42578125" style="67" customWidth="1"/>
    <col min="15628" max="15628" width="7" style="67" customWidth="1"/>
    <col min="15629" max="15629" width="7.5703125" style="67" customWidth="1"/>
    <col min="15630" max="15630" width="7.140625" style="67" customWidth="1"/>
    <col min="15631" max="15631" width="9" style="67" customWidth="1"/>
    <col min="15632" max="15632" width="7.28515625" style="67" customWidth="1"/>
    <col min="15633" max="15633" width="12.28515625" style="67" customWidth="1"/>
    <col min="15634" max="15872" width="9.140625" style="67"/>
    <col min="15873" max="15873" width="3.42578125" style="67" customWidth="1"/>
    <col min="15874" max="15874" width="8.28515625" style="67" customWidth="1"/>
    <col min="15875" max="15875" width="26.42578125" style="67" customWidth="1"/>
    <col min="15876" max="15876" width="5.5703125" style="67" customWidth="1"/>
    <col min="15877" max="15877" width="7" style="67" customWidth="1"/>
    <col min="15878" max="15879" width="6.7109375" style="67" customWidth="1"/>
    <col min="15880" max="15880" width="15.140625" style="67" customWidth="1"/>
    <col min="15881" max="15881" width="5.42578125" style="67" customWidth="1"/>
    <col min="15882" max="15882" width="6.7109375" style="67" customWidth="1"/>
    <col min="15883" max="15883" width="7.42578125" style="67" customWidth="1"/>
    <col min="15884" max="15884" width="7" style="67" customWidth="1"/>
    <col min="15885" max="15885" width="7.5703125" style="67" customWidth="1"/>
    <col min="15886" max="15886" width="7.140625" style="67" customWidth="1"/>
    <col min="15887" max="15887" width="9" style="67" customWidth="1"/>
    <col min="15888" max="15888" width="7.28515625" style="67" customWidth="1"/>
    <col min="15889" max="15889" width="12.28515625" style="67" customWidth="1"/>
    <col min="15890" max="16128" width="9.140625" style="67"/>
    <col min="16129" max="16129" width="3.42578125" style="67" customWidth="1"/>
    <col min="16130" max="16130" width="8.28515625" style="67" customWidth="1"/>
    <col min="16131" max="16131" width="26.42578125" style="67" customWidth="1"/>
    <col min="16132" max="16132" width="5.5703125" style="67" customWidth="1"/>
    <col min="16133" max="16133" width="7" style="67" customWidth="1"/>
    <col min="16134" max="16135" width="6.7109375" style="67" customWidth="1"/>
    <col min="16136" max="16136" width="15.140625" style="67" customWidth="1"/>
    <col min="16137" max="16137" width="5.42578125" style="67" customWidth="1"/>
    <col min="16138" max="16138" width="6.7109375" style="67" customWidth="1"/>
    <col min="16139" max="16139" width="7.42578125" style="67" customWidth="1"/>
    <col min="16140" max="16140" width="7" style="67" customWidth="1"/>
    <col min="16141" max="16141" width="7.5703125" style="67" customWidth="1"/>
    <col min="16142" max="16142" width="7.140625" style="67" customWidth="1"/>
    <col min="16143" max="16143" width="9" style="67" customWidth="1"/>
    <col min="16144" max="16144" width="7.28515625" style="67" customWidth="1"/>
    <col min="16145" max="16145" width="12.28515625" style="67" customWidth="1"/>
    <col min="16146" max="16384" width="9.140625" style="67"/>
  </cols>
  <sheetData>
    <row r="1" spans="1:33" s="49" customFormat="1" ht="32.25" customHeight="1">
      <c r="A1" s="276" t="s">
        <v>254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48"/>
    </row>
    <row r="2" spans="1:33" s="50" customFormat="1" ht="15">
      <c r="A2" s="319" t="s">
        <v>253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48"/>
    </row>
    <row r="3" spans="1:33" s="50" customFormat="1" ht="1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48"/>
    </row>
    <row r="4" spans="1:33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33" ht="13.5">
      <c r="A5" s="72"/>
      <c r="B5" s="72"/>
      <c r="C5" s="200" t="s">
        <v>69</v>
      </c>
      <c r="D5" s="72"/>
      <c r="E5" s="141">
        <v>193180</v>
      </c>
      <c r="F5" s="200" t="s">
        <v>70</v>
      </c>
      <c r="G5" s="320" t="s">
        <v>172</v>
      </c>
      <c r="H5" s="320"/>
      <c r="I5" s="72"/>
      <c r="J5" s="72"/>
      <c r="K5" s="72"/>
      <c r="L5" s="72"/>
      <c r="M5" s="72"/>
      <c r="N5" s="72"/>
      <c r="O5" s="72"/>
      <c r="P5" s="72"/>
      <c r="Q5" s="7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>
      <c r="A6" s="72"/>
      <c r="B6" s="72"/>
      <c r="C6" s="200" t="s">
        <v>71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1:33">
      <c r="A7" s="72"/>
      <c r="B7" s="72"/>
      <c r="C7" s="200" t="s">
        <v>72</v>
      </c>
      <c r="D7" s="72"/>
      <c r="E7" s="258">
        <v>1.78457</v>
      </c>
      <c r="F7" s="25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1:33">
      <c r="A8" s="72"/>
      <c r="B8" s="72"/>
      <c r="C8" s="200" t="s">
        <v>73</v>
      </c>
      <c r="D8" s="72"/>
      <c r="E8" s="258">
        <v>2.5503200000000001</v>
      </c>
      <c r="F8" s="258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</row>
    <row r="9" spans="1:33">
      <c r="A9" s="72"/>
      <c r="B9" s="72"/>
      <c r="C9" s="200" t="s">
        <v>74</v>
      </c>
      <c r="D9" s="72"/>
      <c r="E9" s="200" t="s">
        <v>75</v>
      </c>
      <c r="F9" s="200"/>
      <c r="G9" s="200"/>
      <c r="H9" s="200"/>
      <c r="I9" s="72"/>
      <c r="J9" s="72"/>
      <c r="K9" s="72"/>
      <c r="L9" s="72"/>
      <c r="M9" s="72"/>
      <c r="N9" s="72"/>
      <c r="O9" s="72"/>
      <c r="P9" s="72"/>
      <c r="Q9" s="72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</row>
    <row r="10" spans="1:33">
      <c r="E10" s="75"/>
      <c r="R10" s="73"/>
    </row>
    <row r="11" spans="1:33" s="77" customFormat="1" ht="21" customHeight="1">
      <c r="A11" s="324" t="s">
        <v>76</v>
      </c>
      <c r="B11" s="324" t="s">
        <v>77</v>
      </c>
      <c r="C11" s="324" t="s">
        <v>60</v>
      </c>
      <c r="D11" s="324" t="s">
        <v>78</v>
      </c>
      <c r="E11" s="326" t="s">
        <v>79</v>
      </c>
      <c r="F11" s="330" t="s">
        <v>80</v>
      </c>
      <c r="G11" s="331"/>
      <c r="H11" s="324" t="s">
        <v>81</v>
      </c>
      <c r="I11" s="328" t="s">
        <v>82</v>
      </c>
      <c r="J11" s="332"/>
      <c r="K11" s="332"/>
      <c r="L11" s="329"/>
      <c r="M11" s="328" t="s">
        <v>83</v>
      </c>
      <c r="N11" s="332"/>
      <c r="O11" s="329"/>
      <c r="P11" s="328" t="s">
        <v>61</v>
      </c>
      <c r="Q11" s="329"/>
      <c r="R11" s="76"/>
    </row>
    <row r="12" spans="1:33" s="81" customFormat="1" ht="35.25" customHeight="1">
      <c r="A12" s="325"/>
      <c r="B12" s="325"/>
      <c r="C12" s="325"/>
      <c r="D12" s="325"/>
      <c r="E12" s="327"/>
      <c r="F12" s="78" t="s">
        <v>84</v>
      </c>
      <c r="G12" s="78" t="s">
        <v>85</v>
      </c>
      <c r="H12" s="325"/>
      <c r="I12" s="78" t="s">
        <v>86</v>
      </c>
      <c r="J12" s="78" t="s">
        <v>87</v>
      </c>
      <c r="K12" s="78" t="s">
        <v>88</v>
      </c>
      <c r="L12" s="78" t="s">
        <v>89</v>
      </c>
      <c r="M12" s="209" t="s">
        <v>90</v>
      </c>
      <c r="N12" s="209" t="s">
        <v>91</v>
      </c>
      <c r="O12" s="209" t="s">
        <v>92</v>
      </c>
      <c r="P12" s="79" t="s">
        <v>93</v>
      </c>
      <c r="Q12" s="79" t="s">
        <v>94</v>
      </c>
      <c r="R12" s="80"/>
    </row>
    <row r="13" spans="1:33" ht="12.75" customHeight="1">
      <c r="A13" s="201">
        <v>1</v>
      </c>
      <c r="B13" s="201">
        <v>2</v>
      </c>
      <c r="C13" s="201">
        <v>3</v>
      </c>
      <c r="D13" s="201">
        <v>4</v>
      </c>
      <c r="E13" s="82">
        <v>5</v>
      </c>
      <c r="F13" s="201">
        <v>6</v>
      </c>
      <c r="G13" s="201">
        <v>7</v>
      </c>
      <c r="H13" s="201">
        <v>8</v>
      </c>
      <c r="I13" s="201">
        <v>9</v>
      </c>
      <c r="J13" s="201">
        <v>10</v>
      </c>
      <c r="K13" s="201">
        <v>11</v>
      </c>
      <c r="L13" s="201">
        <v>12</v>
      </c>
      <c r="M13" s="201">
        <v>13</v>
      </c>
      <c r="N13" s="201">
        <v>14</v>
      </c>
      <c r="O13" s="201">
        <v>15</v>
      </c>
      <c r="P13" s="201">
        <v>16</v>
      </c>
      <c r="Q13" s="201">
        <v>17</v>
      </c>
      <c r="R13" s="73"/>
    </row>
    <row r="14" spans="1:33" ht="12.75" customHeight="1">
      <c r="A14" s="201"/>
      <c r="B14" s="201"/>
      <c r="C14" s="321" t="s">
        <v>95</v>
      </c>
      <c r="D14" s="322"/>
      <c r="E14" s="323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73"/>
    </row>
    <row r="15" spans="1:33" ht="38.25">
      <c r="A15" s="201">
        <v>1</v>
      </c>
      <c r="B15" s="205" t="s">
        <v>157</v>
      </c>
      <c r="C15" s="206" t="s">
        <v>134</v>
      </c>
      <c r="D15" s="207" t="s">
        <v>96</v>
      </c>
      <c r="E15" s="210">
        <v>1.3</v>
      </c>
      <c r="F15" s="204">
        <v>0</v>
      </c>
      <c r="G15" s="208">
        <v>5.08</v>
      </c>
      <c r="H15" s="87"/>
      <c r="I15" s="207"/>
      <c r="J15" s="88"/>
      <c r="K15" s="88">
        <f>E15*J15</f>
        <v>0</v>
      </c>
      <c r="L15" s="204"/>
      <c r="M15" s="204">
        <f>J15*L15*1.1671758</f>
        <v>0</v>
      </c>
      <c r="N15" s="204">
        <f t="shared" ref="N15:N20" si="0">F15*1.78457</f>
        <v>0</v>
      </c>
      <c r="O15" s="204">
        <f t="shared" ref="O15:O20" si="1">G15*2.55032</f>
        <v>12.955625600000001</v>
      </c>
      <c r="P15" s="204">
        <f>SUM(M15:M15,N15,O15)</f>
        <v>12.955625600000001</v>
      </c>
      <c r="Q15" s="204">
        <f>E15*P15</f>
        <v>16.842313280000003</v>
      </c>
      <c r="R15" s="73"/>
    </row>
    <row r="16" spans="1:33" ht="43.5" customHeight="1">
      <c r="A16" s="201">
        <v>2</v>
      </c>
      <c r="B16" s="205" t="s">
        <v>159</v>
      </c>
      <c r="C16" s="206" t="s">
        <v>160</v>
      </c>
      <c r="D16" s="207" t="s">
        <v>96</v>
      </c>
      <c r="E16" s="85">
        <v>4.71</v>
      </c>
      <c r="F16" s="85">
        <v>0.81299999999999994</v>
      </c>
      <c r="G16" s="85">
        <v>17.286999999999999</v>
      </c>
      <c r="H16" s="87"/>
      <c r="I16" s="207"/>
      <c r="J16" s="88"/>
      <c r="K16" s="88">
        <f>E16*J16</f>
        <v>0</v>
      </c>
      <c r="L16" s="204"/>
      <c r="M16" s="204">
        <f>J16*L16*1.1671758</f>
        <v>0</v>
      </c>
      <c r="N16" s="204">
        <f t="shared" si="0"/>
        <v>1.45085541</v>
      </c>
      <c r="O16" s="204">
        <f t="shared" si="1"/>
        <v>44.087381839999999</v>
      </c>
      <c r="P16" s="204">
        <f>SUM(M16:M16,N16,O16)</f>
        <v>45.538237250000002</v>
      </c>
      <c r="Q16" s="204">
        <f>E16*P16</f>
        <v>214.48509744750001</v>
      </c>
      <c r="R16" s="73"/>
    </row>
    <row r="17" spans="1:20" ht="38.25">
      <c r="A17" s="201">
        <v>3</v>
      </c>
      <c r="B17" s="205" t="s">
        <v>158</v>
      </c>
      <c r="C17" s="206" t="s">
        <v>97</v>
      </c>
      <c r="D17" s="207" t="s">
        <v>98</v>
      </c>
      <c r="E17" s="84">
        <v>10</v>
      </c>
      <c r="F17" s="204">
        <v>1.1000000000000001</v>
      </c>
      <c r="G17" s="148">
        <v>0</v>
      </c>
      <c r="H17" s="87"/>
      <c r="I17" s="207"/>
      <c r="J17" s="88"/>
      <c r="K17" s="88">
        <f>E17*J17</f>
        <v>0</v>
      </c>
      <c r="L17" s="204"/>
      <c r="M17" s="204">
        <f>J17*L17*1.1671758</f>
        <v>0</v>
      </c>
      <c r="N17" s="204">
        <f t="shared" si="0"/>
        <v>1.9630270000000001</v>
      </c>
      <c r="O17" s="204">
        <f t="shared" si="1"/>
        <v>0</v>
      </c>
      <c r="P17" s="204">
        <f>SUM(M17:M17,N17,O17)</f>
        <v>1.9630270000000001</v>
      </c>
      <c r="Q17" s="204">
        <f>E17*P17</f>
        <v>19.630269999999999</v>
      </c>
      <c r="R17" s="73"/>
    </row>
    <row r="18" spans="1:20" ht="38.25">
      <c r="A18" s="201">
        <v>4</v>
      </c>
      <c r="B18" s="205" t="s">
        <v>200</v>
      </c>
      <c r="C18" s="206" t="s">
        <v>201</v>
      </c>
      <c r="D18" s="207" t="s">
        <v>110</v>
      </c>
      <c r="E18" s="84">
        <v>17.901</v>
      </c>
      <c r="F18" s="204">
        <v>5.14</v>
      </c>
      <c r="G18" s="208">
        <v>1.61</v>
      </c>
      <c r="H18" s="87"/>
      <c r="I18" s="207"/>
      <c r="J18" s="88"/>
      <c r="K18" s="88">
        <f>E18*J18</f>
        <v>0</v>
      </c>
      <c r="L18" s="204"/>
      <c r="M18" s="204">
        <f>J18*L18*1.1671758</f>
        <v>0</v>
      </c>
      <c r="N18" s="204">
        <f t="shared" si="0"/>
        <v>9.1726897999999988</v>
      </c>
      <c r="O18" s="204">
        <f t="shared" si="1"/>
        <v>4.1060152000000008</v>
      </c>
      <c r="P18" s="204">
        <f>SUM(M18:M18,N18,O18)</f>
        <v>13.278704999999999</v>
      </c>
      <c r="Q18" s="204">
        <f>E18*P18</f>
        <v>237.70209820499997</v>
      </c>
      <c r="R18" s="73"/>
    </row>
    <row r="19" spans="1:20" s="4" customFormat="1" ht="39" customHeight="1">
      <c r="A19" s="201">
        <v>5</v>
      </c>
      <c r="B19" s="205" t="s">
        <v>141</v>
      </c>
      <c r="C19" s="206" t="s">
        <v>142</v>
      </c>
      <c r="D19" s="207" t="s">
        <v>143</v>
      </c>
      <c r="E19" s="85">
        <v>0.47099999999999997</v>
      </c>
      <c r="F19" s="204">
        <v>9.86</v>
      </c>
      <c r="G19" s="148">
        <v>210.8</v>
      </c>
      <c r="H19" s="87"/>
      <c r="I19" s="207"/>
      <c r="J19" s="88"/>
      <c r="K19" s="88">
        <f t="shared" ref="K19" si="2">E19*J19</f>
        <v>0</v>
      </c>
      <c r="L19" s="204"/>
      <c r="M19" s="204">
        <f t="shared" ref="M19" si="3">J19*L19*1.1671758</f>
        <v>0</v>
      </c>
      <c r="N19" s="204">
        <f t="shared" si="0"/>
        <v>17.595860200000001</v>
      </c>
      <c r="O19" s="204">
        <f t="shared" si="1"/>
        <v>537.60745600000007</v>
      </c>
      <c r="P19" s="204">
        <f t="shared" ref="P19" si="4">SUM(M19:M19,N19,O19)</f>
        <v>555.20331620000002</v>
      </c>
      <c r="Q19" s="204">
        <f t="shared" ref="Q19" si="5">E19*P19</f>
        <v>261.50076193019999</v>
      </c>
    </row>
    <row r="20" spans="1:20" s="22" customFormat="1" ht="25.5">
      <c r="A20" s="201">
        <v>6</v>
      </c>
      <c r="B20" s="213" t="s">
        <v>224</v>
      </c>
      <c r="C20" s="214" t="s">
        <v>99</v>
      </c>
      <c r="D20" s="207" t="s">
        <v>100</v>
      </c>
      <c r="E20" s="84">
        <v>753.6</v>
      </c>
      <c r="F20" s="210">
        <v>0</v>
      </c>
      <c r="G20" s="210">
        <v>0</v>
      </c>
      <c r="H20" s="97"/>
      <c r="I20" s="215"/>
      <c r="J20" s="99"/>
      <c r="K20" s="99">
        <f>E20*J20</f>
        <v>0</v>
      </c>
      <c r="L20" s="210"/>
      <c r="M20" s="210">
        <f>J20*L20*1.1671758</f>
        <v>0</v>
      </c>
      <c r="N20" s="210">
        <f t="shared" si="0"/>
        <v>0</v>
      </c>
      <c r="O20" s="210">
        <f t="shared" si="1"/>
        <v>0</v>
      </c>
      <c r="P20" s="210">
        <v>0.20100000000000001</v>
      </c>
      <c r="Q20" s="210">
        <f>E20*P20</f>
        <v>151.4736</v>
      </c>
      <c r="R20" s="28"/>
    </row>
    <row r="21" spans="1:20">
      <c r="A21" s="201"/>
      <c r="B21" s="90"/>
      <c r="C21" s="90" t="s">
        <v>101</v>
      </c>
      <c r="D21" s="91"/>
      <c r="E21" s="92"/>
      <c r="F21" s="92"/>
      <c r="G21" s="92"/>
      <c r="H21" s="93"/>
      <c r="I21" s="91"/>
      <c r="J21" s="92"/>
      <c r="K21" s="94"/>
      <c r="L21" s="94"/>
      <c r="M21" s="210"/>
      <c r="N21" s="94"/>
      <c r="O21" s="94"/>
      <c r="P21" s="94"/>
      <c r="Q21" s="37">
        <f>SUM(Q15:Q20)</f>
        <v>901.63414086269995</v>
      </c>
      <c r="R21" s="73"/>
    </row>
    <row r="22" spans="1:20" s="22" customFormat="1">
      <c r="A22" s="96"/>
      <c r="B22" s="205"/>
      <c r="C22" s="321" t="s">
        <v>102</v>
      </c>
      <c r="D22" s="322"/>
      <c r="E22" s="322"/>
      <c r="F22" s="148"/>
      <c r="G22" s="148"/>
      <c r="H22" s="87"/>
      <c r="I22" s="207"/>
      <c r="J22" s="88"/>
      <c r="K22" s="88"/>
      <c r="L22" s="204"/>
      <c r="M22" s="204"/>
      <c r="N22" s="204"/>
      <c r="O22" s="204"/>
      <c r="P22" s="204"/>
      <c r="Q22" s="204"/>
    </row>
    <row r="23" spans="1:20" s="101" customFormat="1" ht="19.5" customHeight="1">
      <c r="A23" s="288">
        <v>1</v>
      </c>
      <c r="B23" s="289" t="s">
        <v>106</v>
      </c>
      <c r="C23" s="292" t="s">
        <v>204</v>
      </c>
      <c r="D23" s="295" t="s">
        <v>107</v>
      </c>
      <c r="E23" s="298">
        <v>19.215</v>
      </c>
      <c r="F23" s="281">
        <v>1.74</v>
      </c>
      <c r="G23" s="281">
        <v>11.06</v>
      </c>
      <c r="H23" s="87" t="s">
        <v>108</v>
      </c>
      <c r="I23" s="215" t="s">
        <v>98</v>
      </c>
      <c r="J23" s="84">
        <v>1.5</v>
      </c>
      <c r="K23" s="204">
        <f>E23*J23</f>
        <v>28.822499999999998</v>
      </c>
      <c r="L23" s="98">
        <v>5.1669999999999998</v>
      </c>
      <c r="M23" s="204">
        <f t="shared" ref="M23:M47" si="6">J23*L23*1.1671758</f>
        <v>9.0461960378999997</v>
      </c>
      <c r="N23" s="281">
        <f>F23*1.78457</f>
        <v>3.1051517999999998</v>
      </c>
      <c r="O23" s="281">
        <f>G23*2.55032</f>
        <v>28.206539200000002</v>
      </c>
      <c r="P23" s="281">
        <f>SUM(M23:M25,N23,O23)</f>
        <v>131.87905945540001</v>
      </c>
      <c r="Q23" s="284">
        <f>E23*P23</f>
        <v>2534.0561274355114</v>
      </c>
      <c r="R23" s="100"/>
    </row>
    <row r="24" spans="1:20" ht="21" customHeight="1">
      <c r="A24" s="288"/>
      <c r="B24" s="290"/>
      <c r="C24" s="293"/>
      <c r="D24" s="296"/>
      <c r="E24" s="299"/>
      <c r="F24" s="282"/>
      <c r="G24" s="282"/>
      <c r="H24" s="87" t="s">
        <v>109</v>
      </c>
      <c r="I24" s="207" t="s">
        <v>98</v>
      </c>
      <c r="J24" s="204">
        <v>18.899999999999999</v>
      </c>
      <c r="K24" s="204">
        <f>E23*J24</f>
        <v>363.16349999999994</v>
      </c>
      <c r="L24" s="103">
        <v>4.125</v>
      </c>
      <c r="M24" s="204">
        <f t="shared" si="6"/>
        <v>90.995943307499999</v>
      </c>
      <c r="N24" s="282"/>
      <c r="O24" s="282"/>
      <c r="P24" s="282"/>
      <c r="Q24" s="285"/>
      <c r="R24" s="73"/>
      <c r="S24" s="73"/>
      <c r="T24" s="73"/>
    </row>
    <row r="25" spans="1:20" ht="14.25">
      <c r="A25" s="288"/>
      <c r="B25" s="291"/>
      <c r="C25" s="294"/>
      <c r="D25" s="297"/>
      <c r="E25" s="300"/>
      <c r="F25" s="283"/>
      <c r="G25" s="283"/>
      <c r="H25" s="97" t="s">
        <v>105</v>
      </c>
      <c r="I25" s="207" t="s">
        <v>98</v>
      </c>
      <c r="J25" s="99">
        <v>3</v>
      </c>
      <c r="K25" s="204">
        <f>E23*J25</f>
        <v>57.644999999999996</v>
      </c>
      <c r="L25" s="102">
        <v>0.15</v>
      </c>
      <c r="M25" s="204">
        <f t="shared" si="6"/>
        <v>0.52522910999999994</v>
      </c>
      <c r="N25" s="283"/>
      <c r="O25" s="283"/>
      <c r="P25" s="283"/>
      <c r="Q25" s="286"/>
      <c r="R25" s="73"/>
      <c r="S25" s="73"/>
      <c r="T25" s="73"/>
    </row>
    <row r="26" spans="1:20" ht="14.25">
      <c r="A26" s="301">
        <v>2</v>
      </c>
      <c r="B26" s="303" t="s">
        <v>188</v>
      </c>
      <c r="C26" s="304" t="s">
        <v>202</v>
      </c>
      <c r="D26" s="305" t="s">
        <v>123</v>
      </c>
      <c r="E26" s="306">
        <v>192.15</v>
      </c>
      <c r="F26" s="287">
        <v>0.8</v>
      </c>
      <c r="G26" s="287">
        <v>0.26</v>
      </c>
      <c r="H26" s="97" t="s">
        <v>203</v>
      </c>
      <c r="I26" s="215" t="s">
        <v>98</v>
      </c>
      <c r="J26" s="210">
        <v>1.22</v>
      </c>
      <c r="K26" s="210">
        <f>E26*J26</f>
        <v>234.423</v>
      </c>
      <c r="L26" s="98">
        <v>1.8</v>
      </c>
      <c r="M26" s="210">
        <f t="shared" si="6"/>
        <v>2.5631180568000005</v>
      </c>
      <c r="N26" s="287">
        <f>F26*1.78457</f>
        <v>1.427656</v>
      </c>
      <c r="O26" s="287">
        <f>G26*2.55032</f>
        <v>0.66308320000000009</v>
      </c>
      <c r="P26" s="287">
        <f>SUM(M26:M27,N26,O26)</f>
        <v>4.6661126027000002</v>
      </c>
      <c r="Q26" s="287">
        <f>E26*P26</f>
        <v>896.59353660880504</v>
      </c>
      <c r="R26" s="73"/>
    </row>
    <row r="27" spans="1:20" s="101" customFormat="1" ht="15" customHeight="1">
      <c r="A27" s="302"/>
      <c r="B27" s="303"/>
      <c r="C27" s="304"/>
      <c r="D27" s="305"/>
      <c r="E27" s="306"/>
      <c r="F27" s="287"/>
      <c r="G27" s="287"/>
      <c r="H27" s="97" t="s">
        <v>105</v>
      </c>
      <c r="I27" s="215" t="s">
        <v>98</v>
      </c>
      <c r="J27" s="204">
        <v>7.0000000000000007E-2</v>
      </c>
      <c r="K27" s="210">
        <f>E26*J27</f>
        <v>13.450500000000002</v>
      </c>
      <c r="L27" s="98">
        <v>0.15</v>
      </c>
      <c r="M27" s="210">
        <f t="shared" si="6"/>
        <v>1.2255345900000002E-2</v>
      </c>
      <c r="N27" s="287"/>
      <c r="O27" s="287"/>
      <c r="P27" s="287"/>
      <c r="Q27" s="287"/>
      <c r="R27" s="100"/>
    </row>
    <row r="28" spans="1:20" ht="25.5" customHeight="1">
      <c r="A28" s="279">
        <v>3</v>
      </c>
      <c r="B28" s="309" t="s">
        <v>205</v>
      </c>
      <c r="C28" s="315" t="s">
        <v>206</v>
      </c>
      <c r="D28" s="311" t="s">
        <v>107</v>
      </c>
      <c r="E28" s="313">
        <v>19.215</v>
      </c>
      <c r="F28" s="313">
        <v>31.274999999999999</v>
      </c>
      <c r="G28" s="313">
        <v>0.5</v>
      </c>
      <c r="H28" s="111" t="s">
        <v>207</v>
      </c>
      <c r="I28" s="112" t="s">
        <v>125</v>
      </c>
      <c r="J28" s="98">
        <v>15.35</v>
      </c>
      <c r="K28" s="204">
        <f>E28*J28</f>
        <v>294.95024999999998</v>
      </c>
      <c r="L28" s="98">
        <v>11.667</v>
      </c>
      <c r="M28" s="210">
        <f t="shared" si="6"/>
        <v>209.02770489951001</v>
      </c>
      <c r="N28" s="313">
        <f>F28*1.78457</f>
        <v>55.81242675</v>
      </c>
      <c r="O28" s="313">
        <f>G28*2.55032</f>
        <v>1.2751600000000001</v>
      </c>
      <c r="P28" s="313">
        <f>SUM(M28:M31,N28,O28)</f>
        <v>284.93707522624607</v>
      </c>
      <c r="Q28" s="307">
        <f>E28*P28</f>
        <v>5475.0659004723184</v>
      </c>
      <c r="R28" s="73"/>
    </row>
    <row r="29" spans="1:20" s="22" customFormat="1" ht="15.75" customHeight="1">
      <c r="A29" s="288"/>
      <c r="B29" s="310"/>
      <c r="C29" s="316"/>
      <c r="D29" s="312"/>
      <c r="E29" s="314"/>
      <c r="F29" s="314"/>
      <c r="G29" s="314"/>
      <c r="H29" s="87" t="s">
        <v>208</v>
      </c>
      <c r="I29" s="215" t="s">
        <v>98</v>
      </c>
      <c r="J29" s="98">
        <v>1.02</v>
      </c>
      <c r="K29" s="204">
        <f>E28*J29</f>
        <v>19.599299999999999</v>
      </c>
      <c r="L29" s="98">
        <v>5.2080000000000002</v>
      </c>
      <c r="M29" s="210">
        <f t="shared" si="6"/>
        <v>6.2002245977280008</v>
      </c>
      <c r="N29" s="314"/>
      <c r="O29" s="314"/>
      <c r="P29" s="314"/>
      <c r="Q29" s="308"/>
    </row>
    <row r="30" spans="1:20" s="22" customFormat="1" ht="13.5" customHeight="1">
      <c r="A30" s="288"/>
      <c r="B30" s="310"/>
      <c r="C30" s="316"/>
      <c r="D30" s="312"/>
      <c r="E30" s="314"/>
      <c r="F30" s="314"/>
      <c r="G30" s="314"/>
      <c r="H30" s="87" t="s">
        <v>209</v>
      </c>
      <c r="I30" s="207" t="s">
        <v>98</v>
      </c>
      <c r="J30" s="98">
        <v>1.28</v>
      </c>
      <c r="K30" s="204">
        <f>E28*J30</f>
        <v>24.595200000000002</v>
      </c>
      <c r="L30" s="98">
        <v>5.1669999999999998</v>
      </c>
      <c r="M30" s="210">
        <f t="shared" si="6"/>
        <v>7.7194206190080008</v>
      </c>
      <c r="N30" s="314"/>
      <c r="O30" s="314"/>
      <c r="P30" s="314"/>
      <c r="Q30" s="308"/>
    </row>
    <row r="31" spans="1:20" s="22" customFormat="1" ht="14.25">
      <c r="A31" s="288"/>
      <c r="B31" s="310"/>
      <c r="C31" s="317"/>
      <c r="D31" s="312"/>
      <c r="E31" s="318"/>
      <c r="F31" s="314"/>
      <c r="G31" s="314"/>
      <c r="H31" s="97" t="s">
        <v>203</v>
      </c>
      <c r="I31" s="215" t="s">
        <v>98</v>
      </c>
      <c r="J31" s="210">
        <v>2.1</v>
      </c>
      <c r="K31" s="204">
        <f>E28*J31</f>
        <v>40.351500000000001</v>
      </c>
      <c r="L31" s="98">
        <v>2</v>
      </c>
      <c r="M31" s="210">
        <f t="shared" si="6"/>
        <v>4.9021383600000004</v>
      </c>
      <c r="N31" s="314"/>
      <c r="O31" s="314"/>
      <c r="P31" s="314"/>
      <c r="Q31" s="308"/>
    </row>
    <row r="32" spans="1:20" s="101" customFormat="1" ht="19.5" customHeight="1">
      <c r="A32" s="288">
        <v>4</v>
      </c>
      <c r="B32" s="289" t="s">
        <v>106</v>
      </c>
      <c r="C32" s="292" t="s">
        <v>228</v>
      </c>
      <c r="D32" s="295" t="s">
        <v>107</v>
      </c>
      <c r="E32" s="298">
        <v>4.9690000000000003</v>
      </c>
      <c r="F32" s="281">
        <v>1.74</v>
      </c>
      <c r="G32" s="281">
        <v>11.06</v>
      </c>
      <c r="H32" s="87"/>
      <c r="I32" s="215"/>
      <c r="J32" s="84"/>
      <c r="K32" s="204"/>
      <c r="L32" s="98"/>
      <c r="M32" s="204"/>
      <c r="N32" s="281">
        <f>F32*1.78457</f>
        <v>3.1051517999999998</v>
      </c>
      <c r="O32" s="281">
        <f>G32*2.55032</f>
        <v>28.206539200000002</v>
      </c>
      <c r="P32" s="281">
        <f>SUM(M32:M34,N32,O32)</f>
        <v>65.901646138480004</v>
      </c>
      <c r="Q32" s="284">
        <f>E32*P32</f>
        <v>327.46527966210715</v>
      </c>
      <c r="R32" s="100"/>
    </row>
    <row r="33" spans="1:20" ht="21" customHeight="1">
      <c r="A33" s="288"/>
      <c r="B33" s="290"/>
      <c r="C33" s="293"/>
      <c r="D33" s="296"/>
      <c r="E33" s="299"/>
      <c r="F33" s="282"/>
      <c r="G33" s="282"/>
      <c r="H33" s="87" t="s">
        <v>229</v>
      </c>
      <c r="I33" s="207" t="s">
        <v>98</v>
      </c>
      <c r="J33" s="204">
        <v>6.8</v>
      </c>
      <c r="K33" s="204">
        <f>E32*J33</f>
        <v>33.789200000000001</v>
      </c>
      <c r="L33" s="103">
        <v>4.2919999999999998</v>
      </c>
      <c r="M33" s="204">
        <f t="shared" si="6"/>
        <v>34.064726028480003</v>
      </c>
      <c r="N33" s="282"/>
      <c r="O33" s="282"/>
      <c r="P33" s="282"/>
      <c r="Q33" s="285"/>
      <c r="R33" s="73"/>
      <c r="S33" s="73"/>
      <c r="T33" s="73"/>
    </row>
    <row r="34" spans="1:20" ht="14.25">
      <c r="A34" s="288"/>
      <c r="B34" s="291"/>
      <c r="C34" s="294"/>
      <c r="D34" s="297"/>
      <c r="E34" s="300"/>
      <c r="F34" s="283"/>
      <c r="G34" s="283"/>
      <c r="H34" s="97" t="s">
        <v>105</v>
      </c>
      <c r="I34" s="207" t="s">
        <v>98</v>
      </c>
      <c r="J34" s="99">
        <v>3</v>
      </c>
      <c r="K34" s="204">
        <f>E32*J34</f>
        <v>14.907</v>
      </c>
      <c r="L34" s="102">
        <v>0.15</v>
      </c>
      <c r="M34" s="204">
        <f t="shared" si="6"/>
        <v>0.52522910999999994</v>
      </c>
      <c r="N34" s="283"/>
      <c r="O34" s="283"/>
      <c r="P34" s="283"/>
      <c r="Q34" s="286"/>
      <c r="R34" s="73"/>
      <c r="S34" s="73"/>
      <c r="T34" s="73"/>
    </row>
    <row r="35" spans="1:20" s="101" customFormat="1" ht="19.5" customHeight="1">
      <c r="A35" s="288">
        <v>5</v>
      </c>
      <c r="B35" s="289" t="s">
        <v>210</v>
      </c>
      <c r="C35" s="292" t="s">
        <v>216</v>
      </c>
      <c r="D35" s="295" t="s">
        <v>123</v>
      </c>
      <c r="E35" s="284">
        <v>51.8</v>
      </c>
      <c r="F35" s="281">
        <v>2.4500000000000002</v>
      </c>
      <c r="G35" s="281">
        <v>0.37</v>
      </c>
      <c r="H35" s="87" t="s">
        <v>215</v>
      </c>
      <c r="I35" s="207" t="s">
        <v>178</v>
      </c>
      <c r="J35" s="204">
        <v>1.02</v>
      </c>
      <c r="K35" s="204">
        <f>E35*J35</f>
        <v>52.835999999999999</v>
      </c>
      <c r="L35" s="98">
        <v>25.204999999999998</v>
      </c>
      <c r="M35" s="204">
        <f t="shared" si="6"/>
        <v>30.007039359780002</v>
      </c>
      <c r="N35" s="281">
        <f>F35*1.78457</f>
        <v>4.3721965000000003</v>
      </c>
      <c r="O35" s="281">
        <f>G35*2.55032</f>
        <v>0.94361840000000008</v>
      </c>
      <c r="P35" s="281">
        <f>SUM(M35:M37,N35,O35)</f>
        <v>44.074720774972086</v>
      </c>
      <c r="Q35" s="284">
        <f>E35*P35</f>
        <v>2283.0705361435539</v>
      </c>
      <c r="R35" s="100"/>
    </row>
    <row r="36" spans="1:20" ht="15.75" customHeight="1">
      <c r="A36" s="288"/>
      <c r="B36" s="290"/>
      <c r="C36" s="293"/>
      <c r="D36" s="296"/>
      <c r="E36" s="285"/>
      <c r="F36" s="282"/>
      <c r="G36" s="282"/>
      <c r="H36" s="87" t="s">
        <v>211</v>
      </c>
      <c r="I36" s="207" t="s">
        <v>212</v>
      </c>
      <c r="J36" s="204">
        <v>1.61</v>
      </c>
      <c r="K36" s="204">
        <f>E35*J36</f>
        <v>83.397999999999996</v>
      </c>
      <c r="L36" s="98">
        <v>3.5</v>
      </c>
      <c r="M36" s="204">
        <f t="shared" si="6"/>
        <v>6.5770356330000013</v>
      </c>
      <c r="N36" s="282"/>
      <c r="O36" s="282"/>
      <c r="P36" s="282"/>
      <c r="Q36" s="285"/>
      <c r="R36" s="73"/>
      <c r="S36" s="73"/>
      <c r="T36" s="73"/>
    </row>
    <row r="37" spans="1:20" ht="15" customHeight="1">
      <c r="A37" s="288"/>
      <c r="B37" s="291"/>
      <c r="C37" s="294"/>
      <c r="D37" s="297"/>
      <c r="E37" s="286"/>
      <c r="F37" s="283"/>
      <c r="G37" s="283"/>
      <c r="H37" s="87" t="s">
        <v>213</v>
      </c>
      <c r="I37" s="207" t="s">
        <v>214</v>
      </c>
      <c r="J37" s="204">
        <v>1.72E-2</v>
      </c>
      <c r="K37" s="204">
        <f>E35*J37</f>
        <v>0.89095999999999997</v>
      </c>
      <c r="L37" s="98">
        <v>108.333</v>
      </c>
      <c r="M37" s="204">
        <f t="shared" si="6"/>
        <v>2.1748308821920803</v>
      </c>
      <c r="N37" s="283"/>
      <c r="O37" s="283"/>
      <c r="P37" s="283"/>
      <c r="Q37" s="286"/>
      <c r="R37" s="73"/>
      <c r="S37" s="73"/>
      <c r="T37" s="73"/>
    </row>
    <row r="38" spans="1:20" ht="25.5">
      <c r="A38" s="279">
        <v>6</v>
      </c>
      <c r="B38" s="309" t="s">
        <v>163</v>
      </c>
      <c r="C38" s="309" t="s">
        <v>218</v>
      </c>
      <c r="D38" s="311" t="s">
        <v>123</v>
      </c>
      <c r="E38" s="313">
        <v>32.024999999999999</v>
      </c>
      <c r="F38" s="313">
        <v>1.55</v>
      </c>
      <c r="G38" s="313">
        <v>0.33</v>
      </c>
      <c r="H38" s="111" t="s">
        <v>217</v>
      </c>
      <c r="I38" s="112" t="s">
        <v>125</v>
      </c>
      <c r="J38" s="98">
        <v>1.02</v>
      </c>
      <c r="K38" s="98">
        <f t="shared" ref="K38" si="7">E38*J38</f>
        <v>32.665500000000002</v>
      </c>
      <c r="L38" s="98">
        <v>29.817</v>
      </c>
      <c r="M38" s="210">
        <f t="shared" si="6"/>
        <v>35.497714445172008</v>
      </c>
      <c r="N38" s="313">
        <f>F38*1.78457</f>
        <v>2.7660835000000001</v>
      </c>
      <c r="O38" s="313">
        <f>G38*2.55032</f>
        <v>0.84160560000000006</v>
      </c>
      <c r="P38" s="313">
        <f>SUM(M38:M41,N38,O38)</f>
        <v>44.68589806066511</v>
      </c>
      <c r="Q38" s="307">
        <f>E38*P38</f>
        <v>1431.0658853928001</v>
      </c>
      <c r="R38" s="73"/>
    </row>
    <row r="39" spans="1:20" s="22" customFormat="1" ht="15.75" customHeight="1">
      <c r="A39" s="288"/>
      <c r="B39" s="310"/>
      <c r="C39" s="310"/>
      <c r="D39" s="312"/>
      <c r="E39" s="314"/>
      <c r="F39" s="314"/>
      <c r="G39" s="314"/>
      <c r="H39" s="111" t="s">
        <v>126</v>
      </c>
      <c r="I39" s="112" t="s">
        <v>127</v>
      </c>
      <c r="J39" s="98">
        <v>0.71699999999999997</v>
      </c>
      <c r="K39" s="98">
        <f>E38*J39</f>
        <v>22.961924999999997</v>
      </c>
      <c r="L39" s="98">
        <v>3.5</v>
      </c>
      <c r="M39" s="210">
        <f t="shared" si="6"/>
        <v>2.9290276701000004</v>
      </c>
      <c r="N39" s="314"/>
      <c r="O39" s="314"/>
      <c r="P39" s="314"/>
      <c r="Q39" s="308"/>
    </row>
    <row r="40" spans="1:20" s="22" customFormat="1" ht="13.5" customHeight="1">
      <c r="A40" s="288"/>
      <c r="B40" s="310"/>
      <c r="C40" s="310"/>
      <c r="D40" s="312"/>
      <c r="E40" s="314"/>
      <c r="F40" s="314"/>
      <c r="G40" s="314"/>
      <c r="H40" s="111" t="s">
        <v>128</v>
      </c>
      <c r="I40" s="112" t="s">
        <v>123</v>
      </c>
      <c r="J40" s="98">
        <v>1.6500000000000001E-2</v>
      </c>
      <c r="K40" s="98">
        <f>E38*J40</f>
        <v>0.52841249999999995</v>
      </c>
      <c r="L40" s="98">
        <v>108.333</v>
      </c>
      <c r="M40" s="210">
        <f t="shared" si="6"/>
        <v>2.0863203230331</v>
      </c>
      <c r="N40" s="314"/>
      <c r="O40" s="314"/>
      <c r="P40" s="314"/>
      <c r="Q40" s="308"/>
    </row>
    <row r="41" spans="1:20" s="22" customFormat="1">
      <c r="A41" s="288"/>
      <c r="B41" s="310"/>
      <c r="C41" s="310"/>
      <c r="D41" s="312"/>
      <c r="E41" s="314"/>
      <c r="F41" s="314"/>
      <c r="G41" s="314"/>
      <c r="H41" s="111" t="s">
        <v>129</v>
      </c>
      <c r="I41" s="112" t="s">
        <v>130</v>
      </c>
      <c r="J41" s="98">
        <v>0.9</v>
      </c>
      <c r="K41" s="98">
        <f>E38*J41</f>
        <v>28.822499999999998</v>
      </c>
      <c r="L41" s="98">
        <v>0.53800000000000003</v>
      </c>
      <c r="M41" s="210">
        <f t="shared" si="6"/>
        <v>0.56514652236000007</v>
      </c>
      <c r="N41" s="314"/>
      <c r="O41" s="314"/>
      <c r="P41" s="314"/>
      <c r="Q41" s="308"/>
    </row>
    <row r="42" spans="1:20" ht="25.5">
      <c r="A42" s="279">
        <v>7</v>
      </c>
      <c r="B42" s="309" t="s">
        <v>163</v>
      </c>
      <c r="C42" s="309" t="s">
        <v>219</v>
      </c>
      <c r="D42" s="311" t="s">
        <v>123</v>
      </c>
      <c r="E42" s="313">
        <v>2.19</v>
      </c>
      <c r="F42" s="313">
        <v>1.55</v>
      </c>
      <c r="G42" s="313">
        <v>0.33</v>
      </c>
      <c r="H42" s="111" t="s">
        <v>217</v>
      </c>
      <c r="I42" s="112" t="s">
        <v>125</v>
      </c>
      <c r="J42" s="98">
        <v>1.02</v>
      </c>
      <c r="K42" s="98">
        <f t="shared" ref="K42" si="8">E42*J42</f>
        <v>2.2338</v>
      </c>
      <c r="L42" s="98">
        <v>29.817</v>
      </c>
      <c r="M42" s="210">
        <f t="shared" si="6"/>
        <v>35.497714445172008</v>
      </c>
      <c r="N42" s="313">
        <f>F42*1.78457</f>
        <v>2.7660835000000001</v>
      </c>
      <c r="O42" s="313">
        <f>G42*2.55032</f>
        <v>0.84160560000000006</v>
      </c>
      <c r="P42" s="313">
        <f>SUM(M42:M45,N42,O42)</f>
        <v>44.68589806066511</v>
      </c>
      <c r="Q42" s="307">
        <f>E42*P42</f>
        <v>97.862116752856593</v>
      </c>
      <c r="R42" s="73"/>
    </row>
    <row r="43" spans="1:20" s="22" customFormat="1" ht="15.75" customHeight="1">
      <c r="A43" s="288"/>
      <c r="B43" s="310"/>
      <c r="C43" s="310"/>
      <c r="D43" s="312"/>
      <c r="E43" s="314"/>
      <c r="F43" s="314"/>
      <c r="G43" s="314"/>
      <c r="H43" s="111" t="s">
        <v>126</v>
      </c>
      <c r="I43" s="112" t="s">
        <v>127</v>
      </c>
      <c r="J43" s="98">
        <v>0.71699999999999997</v>
      </c>
      <c r="K43" s="98">
        <f>E42*J43</f>
        <v>1.5702299999999998</v>
      </c>
      <c r="L43" s="98">
        <v>3.5</v>
      </c>
      <c r="M43" s="210">
        <f t="shared" si="6"/>
        <v>2.9290276701000004</v>
      </c>
      <c r="N43" s="314"/>
      <c r="O43" s="314"/>
      <c r="P43" s="314"/>
      <c r="Q43" s="308"/>
    </row>
    <row r="44" spans="1:20" s="22" customFormat="1" ht="13.5" customHeight="1">
      <c r="A44" s="288"/>
      <c r="B44" s="310"/>
      <c r="C44" s="310"/>
      <c r="D44" s="312"/>
      <c r="E44" s="314"/>
      <c r="F44" s="314"/>
      <c r="G44" s="314"/>
      <c r="H44" s="111" t="s">
        <v>128</v>
      </c>
      <c r="I44" s="112" t="s">
        <v>123</v>
      </c>
      <c r="J44" s="98">
        <v>1.6500000000000001E-2</v>
      </c>
      <c r="K44" s="98">
        <f>E42*J44</f>
        <v>3.6135E-2</v>
      </c>
      <c r="L44" s="98">
        <v>108.333</v>
      </c>
      <c r="M44" s="210">
        <f t="shared" si="6"/>
        <v>2.0863203230331</v>
      </c>
      <c r="N44" s="314"/>
      <c r="O44" s="314"/>
      <c r="P44" s="314"/>
      <c r="Q44" s="308"/>
    </row>
    <row r="45" spans="1:20" s="22" customFormat="1">
      <c r="A45" s="288"/>
      <c r="B45" s="310"/>
      <c r="C45" s="310"/>
      <c r="D45" s="312"/>
      <c r="E45" s="314"/>
      <c r="F45" s="314"/>
      <c r="G45" s="314"/>
      <c r="H45" s="111" t="s">
        <v>129</v>
      </c>
      <c r="I45" s="112" t="s">
        <v>130</v>
      </c>
      <c r="J45" s="98">
        <v>0.9</v>
      </c>
      <c r="K45" s="98">
        <f>E42*J45</f>
        <v>1.9710000000000001</v>
      </c>
      <c r="L45" s="98">
        <v>0.53800000000000003</v>
      </c>
      <c r="M45" s="210">
        <f t="shared" si="6"/>
        <v>0.56514652236000007</v>
      </c>
      <c r="N45" s="314"/>
      <c r="O45" s="314"/>
      <c r="P45" s="314"/>
      <c r="Q45" s="308"/>
    </row>
    <row r="46" spans="1:20" ht="14.25">
      <c r="A46" s="301">
        <v>8</v>
      </c>
      <c r="B46" s="303" t="s">
        <v>224</v>
      </c>
      <c r="C46" s="304" t="s">
        <v>226</v>
      </c>
      <c r="D46" s="305" t="s">
        <v>225</v>
      </c>
      <c r="E46" s="306">
        <v>12.7</v>
      </c>
      <c r="F46" s="287">
        <v>0.44700000000000001</v>
      </c>
      <c r="G46" s="287">
        <v>0.104</v>
      </c>
      <c r="H46" s="97" t="s">
        <v>203</v>
      </c>
      <c r="I46" s="215" t="s">
        <v>98</v>
      </c>
      <c r="J46" s="98">
        <v>9.1999999999999998E-3</v>
      </c>
      <c r="K46" s="210">
        <f>E46*J46</f>
        <v>0.11683999999999999</v>
      </c>
      <c r="L46" s="98">
        <v>2</v>
      </c>
      <c r="M46" s="210">
        <f t="shared" si="6"/>
        <v>2.1476034720000002E-2</v>
      </c>
      <c r="N46" s="287">
        <f>F46*1.78457</f>
        <v>0.79770278999999999</v>
      </c>
      <c r="O46" s="287">
        <f>G46*2.55032</f>
        <v>0.26523328000000002</v>
      </c>
      <c r="P46" s="287">
        <f>SUM(M46:M47,N46,O46)</f>
        <v>1.1810542609599999</v>
      </c>
      <c r="Q46" s="287">
        <f>E46*P46</f>
        <v>14.999389114191997</v>
      </c>
      <c r="R46" s="73"/>
    </row>
    <row r="47" spans="1:20" s="101" customFormat="1" ht="41.25" customHeight="1">
      <c r="A47" s="302"/>
      <c r="B47" s="303"/>
      <c r="C47" s="304"/>
      <c r="D47" s="305"/>
      <c r="E47" s="306"/>
      <c r="F47" s="287"/>
      <c r="G47" s="287"/>
      <c r="H47" s="97" t="s">
        <v>220</v>
      </c>
      <c r="I47" s="112" t="s">
        <v>227</v>
      </c>
      <c r="J47" s="98">
        <v>3.0000000000000001E-3</v>
      </c>
      <c r="K47" s="210">
        <f>E46*J47</f>
        <v>3.8100000000000002E-2</v>
      </c>
      <c r="L47" s="98">
        <v>27.6</v>
      </c>
      <c r="M47" s="210">
        <f t="shared" si="6"/>
        <v>9.6642156240000027E-2</v>
      </c>
      <c r="N47" s="287"/>
      <c r="O47" s="287"/>
      <c r="P47" s="287"/>
      <c r="Q47" s="287"/>
      <c r="R47" s="100"/>
    </row>
    <row r="48" spans="1:20">
      <c r="A48" s="201"/>
      <c r="B48" s="90"/>
      <c r="C48" s="90" t="s">
        <v>111</v>
      </c>
      <c r="D48" s="91"/>
      <c r="E48" s="92"/>
      <c r="F48" s="92"/>
      <c r="G48" s="92"/>
      <c r="H48" s="93"/>
      <c r="I48" s="91"/>
      <c r="J48" s="92"/>
      <c r="K48" s="94"/>
      <c r="L48" s="94"/>
      <c r="M48" s="210"/>
      <c r="N48" s="94"/>
      <c r="O48" s="94"/>
      <c r="P48" s="94"/>
      <c r="Q48" s="37">
        <f>SUM(Q23:Q47)</f>
        <v>13060.178771582143</v>
      </c>
      <c r="R48" s="73"/>
    </row>
    <row r="49" spans="1:20" s="22" customFormat="1">
      <c r="A49" s="96"/>
      <c r="B49" s="205"/>
      <c r="C49" s="321" t="s">
        <v>112</v>
      </c>
      <c r="D49" s="322"/>
      <c r="E49" s="322"/>
      <c r="F49" s="204"/>
      <c r="G49" s="148"/>
      <c r="H49" s="87"/>
      <c r="I49" s="207"/>
      <c r="J49" s="148"/>
      <c r="K49" s="204"/>
      <c r="L49" s="204"/>
      <c r="M49" s="204"/>
      <c r="N49" s="204"/>
      <c r="O49" s="204"/>
      <c r="P49" s="204"/>
      <c r="Q49" s="204"/>
    </row>
    <row r="50" spans="1:20" ht="51">
      <c r="A50" s="201">
        <v>1</v>
      </c>
      <c r="B50" s="202" t="s">
        <v>222</v>
      </c>
      <c r="C50" s="203" t="s">
        <v>221</v>
      </c>
      <c r="D50" s="207" t="s">
        <v>162</v>
      </c>
      <c r="E50" s="151">
        <v>0.62</v>
      </c>
      <c r="F50" s="204">
        <v>0.56000000000000005</v>
      </c>
      <c r="G50" s="148">
        <v>11.95</v>
      </c>
      <c r="H50" s="97" t="s">
        <v>105</v>
      </c>
      <c r="I50" s="207" t="s">
        <v>98</v>
      </c>
      <c r="J50" s="204">
        <v>10</v>
      </c>
      <c r="K50" s="210">
        <f>E50*J50</f>
        <v>6.2</v>
      </c>
      <c r="L50" s="102">
        <v>0.15</v>
      </c>
      <c r="M50" s="204">
        <f>J50*L50*1.1671758</f>
        <v>1.7507637000000003</v>
      </c>
      <c r="N50" s="204">
        <f>F50*1.78457</f>
        <v>0.99935920000000011</v>
      </c>
      <c r="O50" s="204">
        <f>G50*2.55032</f>
        <v>30.476323999999998</v>
      </c>
      <c r="P50" s="204">
        <f>SUM(M50:M50,N50,O50)</f>
        <v>33.226446899999999</v>
      </c>
      <c r="Q50" s="204">
        <f>E50*P50</f>
        <v>20.600397078</v>
      </c>
      <c r="R50" s="73"/>
      <c r="S50" s="161"/>
    </row>
    <row r="51" spans="1:20" ht="32.25" customHeight="1">
      <c r="A51" s="279">
        <v>2</v>
      </c>
      <c r="B51" s="335" t="s">
        <v>113</v>
      </c>
      <c r="C51" s="336" t="s">
        <v>114</v>
      </c>
      <c r="D51" s="337" t="s">
        <v>103</v>
      </c>
      <c r="E51" s="306">
        <v>4.3600000000000003</v>
      </c>
      <c r="F51" s="333">
        <v>1.67</v>
      </c>
      <c r="G51" s="333">
        <v>4.7699999999999996</v>
      </c>
      <c r="H51" s="87" t="s">
        <v>104</v>
      </c>
      <c r="I51" s="207" t="s">
        <v>98</v>
      </c>
      <c r="J51" s="148">
        <v>6.2</v>
      </c>
      <c r="K51" s="204">
        <f>E51*J51</f>
        <v>27.032000000000004</v>
      </c>
      <c r="L51" s="102">
        <v>1.8</v>
      </c>
      <c r="M51" s="204">
        <f>J51*L51*1.1671758</f>
        <v>13.025681928000001</v>
      </c>
      <c r="N51" s="333">
        <f>F51*1.78457</f>
        <v>2.9802318999999997</v>
      </c>
      <c r="O51" s="333">
        <f>G51*2.55032</f>
        <v>12.1650264</v>
      </c>
      <c r="P51" s="333">
        <f>SUM(M51:M52,N51,O51)</f>
        <v>28.293493687000002</v>
      </c>
      <c r="Q51" s="333">
        <f>E51*P51</f>
        <v>123.35963247532001</v>
      </c>
      <c r="R51" s="73"/>
      <c r="S51" s="73"/>
      <c r="T51" s="73"/>
    </row>
    <row r="52" spans="1:20" ht="17.25" customHeight="1">
      <c r="A52" s="288"/>
      <c r="B52" s="335"/>
      <c r="C52" s="336"/>
      <c r="D52" s="337"/>
      <c r="E52" s="306"/>
      <c r="F52" s="333"/>
      <c r="G52" s="333"/>
      <c r="H52" s="97" t="s">
        <v>105</v>
      </c>
      <c r="I52" s="207" t="s">
        <v>98</v>
      </c>
      <c r="J52" s="204">
        <v>0.7</v>
      </c>
      <c r="K52" s="204">
        <f>E51*J52</f>
        <v>3.052</v>
      </c>
      <c r="L52" s="102">
        <v>0.15</v>
      </c>
      <c r="M52" s="204">
        <f>J52*L52*1.1671758</f>
        <v>0.122553459</v>
      </c>
      <c r="N52" s="333"/>
      <c r="O52" s="333"/>
      <c r="P52" s="333"/>
      <c r="Q52" s="333"/>
      <c r="R52" s="73"/>
    </row>
    <row r="53" spans="1:20" ht="19.5" customHeight="1">
      <c r="A53" s="96"/>
      <c r="B53" s="90"/>
      <c r="C53" s="90" t="s">
        <v>115</v>
      </c>
      <c r="D53" s="91"/>
      <c r="E53" s="92"/>
      <c r="F53" s="92"/>
      <c r="G53" s="92"/>
      <c r="H53" s="93"/>
      <c r="I53" s="91"/>
      <c r="J53" s="92"/>
      <c r="K53" s="94"/>
      <c r="L53" s="94"/>
      <c r="M53" s="210"/>
      <c r="N53" s="94"/>
      <c r="O53" s="94"/>
      <c r="P53" s="94"/>
      <c r="Q53" s="37">
        <f>SUM(Q50:Q52)</f>
        <v>143.96002955332</v>
      </c>
      <c r="R53" s="73"/>
    </row>
    <row r="54" spans="1:20" ht="19.5" customHeight="1">
      <c r="A54" s="96"/>
      <c r="B54" s="90"/>
      <c r="C54" s="321" t="s">
        <v>223</v>
      </c>
      <c r="D54" s="322"/>
      <c r="E54" s="322"/>
      <c r="F54" s="92"/>
      <c r="G54" s="92"/>
      <c r="H54" s="93"/>
      <c r="I54" s="91"/>
      <c r="J54" s="92"/>
      <c r="K54" s="94"/>
      <c r="L54" s="94"/>
      <c r="M54" s="210"/>
      <c r="N54" s="94"/>
      <c r="O54" s="94"/>
      <c r="P54" s="94"/>
      <c r="Q54" s="37"/>
      <c r="R54" s="73"/>
    </row>
    <row r="55" spans="1:20" s="101" customFormat="1" ht="19.5" customHeight="1">
      <c r="A55" s="288">
        <v>1</v>
      </c>
      <c r="B55" s="289" t="s">
        <v>106</v>
      </c>
      <c r="C55" s="292" t="s">
        <v>204</v>
      </c>
      <c r="D55" s="295" t="s">
        <v>107</v>
      </c>
      <c r="E55" s="298">
        <v>0.54900000000000004</v>
      </c>
      <c r="F55" s="281">
        <v>1.74</v>
      </c>
      <c r="G55" s="281">
        <v>11.06</v>
      </c>
      <c r="H55" s="87" t="s">
        <v>108</v>
      </c>
      <c r="I55" s="215" t="s">
        <v>98</v>
      </c>
      <c r="J55" s="84">
        <v>1.5</v>
      </c>
      <c r="K55" s="204">
        <f>E55*J55</f>
        <v>0.82350000000000012</v>
      </c>
      <c r="L55" s="98">
        <v>5.1669999999999998</v>
      </c>
      <c r="M55" s="204">
        <f t="shared" ref="M55:M79" si="9">J55*L55*1.1671758</f>
        <v>9.0461960378999997</v>
      </c>
      <c r="N55" s="281">
        <f>F55*1.78457</f>
        <v>3.1051517999999998</v>
      </c>
      <c r="O55" s="281">
        <f>G55*2.55032</f>
        <v>28.206539200000002</v>
      </c>
      <c r="P55" s="281">
        <f>SUM(M55:M57,N55,O55)</f>
        <v>131.87905945540001</v>
      </c>
      <c r="Q55" s="284">
        <f>E55*P55</f>
        <v>72.401603641014617</v>
      </c>
      <c r="R55" s="100"/>
    </row>
    <row r="56" spans="1:20" ht="21" customHeight="1">
      <c r="A56" s="288"/>
      <c r="B56" s="290"/>
      <c r="C56" s="293"/>
      <c r="D56" s="296"/>
      <c r="E56" s="299"/>
      <c r="F56" s="282"/>
      <c r="G56" s="282"/>
      <c r="H56" s="87" t="s">
        <v>109</v>
      </c>
      <c r="I56" s="207" t="s">
        <v>98</v>
      </c>
      <c r="J56" s="204">
        <v>18.899999999999999</v>
      </c>
      <c r="K56" s="204">
        <f>E55*J56</f>
        <v>10.376099999999999</v>
      </c>
      <c r="L56" s="103">
        <v>4.125</v>
      </c>
      <c r="M56" s="204">
        <f t="shared" si="9"/>
        <v>90.995943307499999</v>
      </c>
      <c r="N56" s="282"/>
      <c r="O56" s="282"/>
      <c r="P56" s="282"/>
      <c r="Q56" s="285"/>
      <c r="R56" s="73"/>
      <c r="S56" s="73"/>
      <c r="T56" s="73"/>
    </row>
    <row r="57" spans="1:20" ht="14.25">
      <c r="A57" s="288"/>
      <c r="B57" s="291"/>
      <c r="C57" s="294"/>
      <c r="D57" s="297"/>
      <c r="E57" s="300"/>
      <c r="F57" s="283"/>
      <c r="G57" s="283"/>
      <c r="H57" s="97" t="s">
        <v>105</v>
      </c>
      <c r="I57" s="207" t="s">
        <v>98</v>
      </c>
      <c r="J57" s="99">
        <v>3</v>
      </c>
      <c r="K57" s="204">
        <f>E55*J57</f>
        <v>1.6470000000000002</v>
      </c>
      <c r="L57" s="102">
        <v>0.15</v>
      </c>
      <c r="M57" s="204">
        <f t="shared" si="9"/>
        <v>0.52522910999999994</v>
      </c>
      <c r="N57" s="283"/>
      <c r="O57" s="283"/>
      <c r="P57" s="283"/>
      <c r="Q57" s="286"/>
      <c r="R57" s="73"/>
      <c r="S57" s="73"/>
      <c r="T57" s="73"/>
    </row>
    <row r="58" spans="1:20" ht="14.25">
      <c r="A58" s="301">
        <v>2</v>
      </c>
      <c r="B58" s="303" t="s">
        <v>188</v>
      </c>
      <c r="C58" s="304" t="s">
        <v>202</v>
      </c>
      <c r="D58" s="305" t="s">
        <v>123</v>
      </c>
      <c r="E58" s="306">
        <v>5.49</v>
      </c>
      <c r="F58" s="287">
        <v>0.8</v>
      </c>
      <c r="G58" s="287">
        <v>0.26</v>
      </c>
      <c r="H58" s="97" t="s">
        <v>203</v>
      </c>
      <c r="I58" s="215" t="s">
        <v>98</v>
      </c>
      <c r="J58" s="210">
        <v>1.22</v>
      </c>
      <c r="K58" s="210">
        <f>E58*J58</f>
        <v>6.6978</v>
      </c>
      <c r="L58" s="98">
        <v>1.8</v>
      </c>
      <c r="M58" s="210">
        <f t="shared" si="9"/>
        <v>2.5631180568000005</v>
      </c>
      <c r="N58" s="287">
        <f>F58*1.78457</f>
        <v>1.427656</v>
      </c>
      <c r="O58" s="287">
        <f>G58*2.55032</f>
        <v>0.66308320000000009</v>
      </c>
      <c r="P58" s="287">
        <f>SUM(M58:M59,N58,O58)</f>
        <v>4.6661126027000002</v>
      </c>
      <c r="Q58" s="287">
        <f>E58*P58</f>
        <v>25.616958188823002</v>
      </c>
      <c r="R58" s="73"/>
    </row>
    <row r="59" spans="1:20" s="101" customFormat="1" ht="15" customHeight="1">
      <c r="A59" s="302"/>
      <c r="B59" s="303"/>
      <c r="C59" s="304"/>
      <c r="D59" s="305"/>
      <c r="E59" s="306"/>
      <c r="F59" s="287"/>
      <c r="G59" s="287"/>
      <c r="H59" s="97" t="s">
        <v>105</v>
      </c>
      <c r="I59" s="215" t="s">
        <v>98</v>
      </c>
      <c r="J59" s="204">
        <v>7.0000000000000007E-2</v>
      </c>
      <c r="K59" s="210">
        <f>E58*J59</f>
        <v>0.38430000000000003</v>
      </c>
      <c r="L59" s="98">
        <v>0.15</v>
      </c>
      <c r="M59" s="210">
        <f t="shared" si="9"/>
        <v>1.2255345900000002E-2</v>
      </c>
      <c r="N59" s="287"/>
      <c r="O59" s="287"/>
      <c r="P59" s="287"/>
      <c r="Q59" s="287"/>
      <c r="R59" s="100"/>
    </row>
    <row r="60" spans="1:20" ht="25.5" customHeight="1">
      <c r="A60" s="279">
        <v>3</v>
      </c>
      <c r="B60" s="309" t="s">
        <v>205</v>
      </c>
      <c r="C60" s="315" t="s">
        <v>206</v>
      </c>
      <c r="D60" s="311" t="s">
        <v>107</v>
      </c>
      <c r="E60" s="313">
        <v>0.54900000000000004</v>
      </c>
      <c r="F60" s="313">
        <v>31.274999999999999</v>
      </c>
      <c r="G60" s="313">
        <v>0.5</v>
      </c>
      <c r="H60" s="111" t="s">
        <v>207</v>
      </c>
      <c r="I60" s="112" t="s">
        <v>125</v>
      </c>
      <c r="J60" s="98">
        <v>15.35</v>
      </c>
      <c r="K60" s="204">
        <f>E60*J60</f>
        <v>8.427150000000001</v>
      </c>
      <c r="L60" s="98">
        <v>11.667</v>
      </c>
      <c r="M60" s="210">
        <f t="shared" si="9"/>
        <v>209.02770489951001</v>
      </c>
      <c r="N60" s="313">
        <f>F60*1.78457</f>
        <v>55.81242675</v>
      </c>
      <c r="O60" s="313">
        <f>G60*2.55032</f>
        <v>1.2751600000000001</v>
      </c>
      <c r="P60" s="313">
        <f>SUM(M60:M63,N60,O60)</f>
        <v>284.93707522624607</v>
      </c>
      <c r="Q60" s="307">
        <f>E60*P60</f>
        <v>156.43045429920909</v>
      </c>
      <c r="R60" s="73"/>
    </row>
    <row r="61" spans="1:20" s="22" customFormat="1" ht="15.75" customHeight="1">
      <c r="A61" s="288"/>
      <c r="B61" s="310"/>
      <c r="C61" s="316"/>
      <c r="D61" s="312"/>
      <c r="E61" s="314"/>
      <c r="F61" s="314"/>
      <c r="G61" s="314"/>
      <c r="H61" s="87" t="s">
        <v>208</v>
      </c>
      <c r="I61" s="215" t="s">
        <v>98</v>
      </c>
      <c r="J61" s="98">
        <v>1.02</v>
      </c>
      <c r="K61" s="204">
        <f>E60*J61</f>
        <v>0.55998000000000003</v>
      </c>
      <c r="L61" s="98">
        <v>5.2080000000000002</v>
      </c>
      <c r="M61" s="210">
        <f t="shared" si="9"/>
        <v>6.2002245977280008</v>
      </c>
      <c r="N61" s="314"/>
      <c r="O61" s="314"/>
      <c r="P61" s="314"/>
      <c r="Q61" s="308"/>
    </row>
    <row r="62" spans="1:20" s="22" customFormat="1" ht="13.5" customHeight="1">
      <c r="A62" s="288"/>
      <c r="B62" s="310"/>
      <c r="C62" s="316"/>
      <c r="D62" s="312"/>
      <c r="E62" s="314"/>
      <c r="F62" s="314"/>
      <c r="G62" s="314"/>
      <c r="H62" s="87" t="s">
        <v>209</v>
      </c>
      <c r="I62" s="207" t="s">
        <v>98</v>
      </c>
      <c r="J62" s="98">
        <v>1.28</v>
      </c>
      <c r="K62" s="204">
        <f>E60*J62</f>
        <v>0.70272000000000012</v>
      </c>
      <c r="L62" s="98">
        <v>5.1669999999999998</v>
      </c>
      <c r="M62" s="210">
        <f t="shared" si="9"/>
        <v>7.7194206190080008</v>
      </c>
      <c r="N62" s="314"/>
      <c r="O62" s="314"/>
      <c r="P62" s="314"/>
      <c r="Q62" s="308"/>
    </row>
    <row r="63" spans="1:20" s="22" customFormat="1" ht="14.25">
      <c r="A63" s="288"/>
      <c r="B63" s="310"/>
      <c r="C63" s="317"/>
      <c r="D63" s="312"/>
      <c r="E63" s="318"/>
      <c r="F63" s="314"/>
      <c r="G63" s="314"/>
      <c r="H63" s="97" t="s">
        <v>203</v>
      </c>
      <c r="I63" s="215" t="s">
        <v>98</v>
      </c>
      <c r="J63" s="210">
        <v>2.1</v>
      </c>
      <c r="K63" s="204">
        <f>E60*J63</f>
        <v>1.1529</v>
      </c>
      <c r="L63" s="98">
        <v>2</v>
      </c>
      <c r="M63" s="210">
        <f t="shared" si="9"/>
        <v>4.9021383600000004</v>
      </c>
      <c r="N63" s="314"/>
      <c r="O63" s="314"/>
      <c r="P63" s="314"/>
      <c r="Q63" s="308"/>
    </row>
    <row r="64" spans="1:20" s="101" customFormat="1" ht="19.5" customHeight="1">
      <c r="A64" s="288">
        <v>4</v>
      </c>
      <c r="B64" s="289" t="s">
        <v>106</v>
      </c>
      <c r="C64" s="292" t="s">
        <v>228</v>
      </c>
      <c r="D64" s="295" t="s">
        <v>107</v>
      </c>
      <c r="E64" s="298">
        <v>0.1595</v>
      </c>
      <c r="F64" s="281">
        <v>1.74</v>
      </c>
      <c r="G64" s="281">
        <v>11.06</v>
      </c>
      <c r="H64" s="87"/>
      <c r="I64" s="215"/>
      <c r="J64" s="84"/>
      <c r="K64" s="204"/>
      <c r="L64" s="98"/>
      <c r="M64" s="204"/>
      <c r="N64" s="281">
        <f>F64*1.78457</f>
        <v>3.1051517999999998</v>
      </c>
      <c r="O64" s="281">
        <f>G64*2.55032</f>
        <v>28.206539200000002</v>
      </c>
      <c r="P64" s="281">
        <f>SUM(M64:M66,N64,O64)</f>
        <v>65.901646138480004</v>
      </c>
      <c r="Q64" s="284">
        <f>E64*P64</f>
        <v>10.51131255908756</v>
      </c>
      <c r="R64" s="100"/>
    </row>
    <row r="65" spans="1:20" ht="21" customHeight="1">
      <c r="A65" s="288"/>
      <c r="B65" s="290"/>
      <c r="C65" s="293"/>
      <c r="D65" s="296"/>
      <c r="E65" s="299"/>
      <c r="F65" s="282"/>
      <c r="G65" s="282"/>
      <c r="H65" s="87" t="s">
        <v>229</v>
      </c>
      <c r="I65" s="207" t="s">
        <v>98</v>
      </c>
      <c r="J65" s="204">
        <v>6.8</v>
      </c>
      <c r="K65" s="204">
        <f>E64*J65</f>
        <v>1.0846</v>
      </c>
      <c r="L65" s="103">
        <v>4.2919999999999998</v>
      </c>
      <c r="M65" s="204">
        <f t="shared" ref="M65:M66" si="10">J65*L65*1.1671758</f>
        <v>34.064726028480003</v>
      </c>
      <c r="N65" s="282"/>
      <c r="O65" s="282"/>
      <c r="P65" s="282"/>
      <c r="Q65" s="285"/>
      <c r="R65" s="73"/>
      <c r="S65" s="73"/>
      <c r="T65" s="73"/>
    </row>
    <row r="66" spans="1:20" ht="14.25">
      <c r="A66" s="288"/>
      <c r="B66" s="291"/>
      <c r="C66" s="294"/>
      <c r="D66" s="297"/>
      <c r="E66" s="300"/>
      <c r="F66" s="283"/>
      <c r="G66" s="283"/>
      <c r="H66" s="97" t="s">
        <v>105</v>
      </c>
      <c r="I66" s="207" t="s">
        <v>98</v>
      </c>
      <c r="J66" s="99">
        <v>3</v>
      </c>
      <c r="K66" s="204">
        <f>E64*J66</f>
        <v>0.47850000000000004</v>
      </c>
      <c r="L66" s="102">
        <v>0.15</v>
      </c>
      <c r="M66" s="204">
        <f t="shared" si="10"/>
        <v>0.52522910999999994</v>
      </c>
      <c r="N66" s="283"/>
      <c r="O66" s="283"/>
      <c r="P66" s="283"/>
      <c r="Q66" s="286"/>
      <c r="R66" s="73"/>
      <c r="S66" s="73"/>
      <c r="T66" s="73"/>
    </row>
    <row r="67" spans="1:20" s="101" customFormat="1" ht="19.5" customHeight="1">
      <c r="A67" s="288">
        <v>5</v>
      </c>
      <c r="B67" s="289" t="s">
        <v>210</v>
      </c>
      <c r="C67" s="292" t="s">
        <v>216</v>
      </c>
      <c r="D67" s="295" t="s">
        <v>123</v>
      </c>
      <c r="E67" s="284">
        <v>1.8125</v>
      </c>
      <c r="F67" s="281">
        <v>2.4500000000000002</v>
      </c>
      <c r="G67" s="281">
        <v>0.37</v>
      </c>
      <c r="H67" s="87" t="s">
        <v>215</v>
      </c>
      <c r="I67" s="207" t="s">
        <v>178</v>
      </c>
      <c r="J67" s="204">
        <v>1.02</v>
      </c>
      <c r="K67" s="204">
        <f>E67*J67</f>
        <v>1.8487500000000001</v>
      </c>
      <c r="L67" s="98">
        <v>25.204999999999998</v>
      </c>
      <c r="M67" s="204">
        <f t="shared" si="9"/>
        <v>30.007039359780002</v>
      </c>
      <c r="N67" s="281">
        <f>F67*1.78457</f>
        <v>4.3721965000000003</v>
      </c>
      <c r="O67" s="281">
        <f>G67*2.55032</f>
        <v>0.94361840000000008</v>
      </c>
      <c r="P67" s="281">
        <f>SUM(M67:M69,N67,O67)</f>
        <v>44.074720774972086</v>
      </c>
      <c r="Q67" s="284">
        <f>E67*P67</f>
        <v>79.885431404636904</v>
      </c>
      <c r="R67" s="100"/>
    </row>
    <row r="68" spans="1:20" ht="15.75" customHeight="1">
      <c r="A68" s="288"/>
      <c r="B68" s="290"/>
      <c r="C68" s="293"/>
      <c r="D68" s="296"/>
      <c r="E68" s="285"/>
      <c r="F68" s="282"/>
      <c r="G68" s="282"/>
      <c r="H68" s="87" t="s">
        <v>211</v>
      </c>
      <c r="I68" s="207" t="s">
        <v>212</v>
      </c>
      <c r="J68" s="204">
        <v>1.61</v>
      </c>
      <c r="K68" s="204">
        <f>E67*J68</f>
        <v>2.9181250000000003</v>
      </c>
      <c r="L68" s="98">
        <v>3.5</v>
      </c>
      <c r="M68" s="204">
        <f t="shared" si="9"/>
        <v>6.5770356330000013</v>
      </c>
      <c r="N68" s="282"/>
      <c r="O68" s="282"/>
      <c r="P68" s="282"/>
      <c r="Q68" s="285"/>
      <c r="R68" s="73"/>
      <c r="S68" s="73"/>
      <c r="T68" s="73"/>
    </row>
    <row r="69" spans="1:20" ht="15" customHeight="1">
      <c r="A69" s="288"/>
      <c r="B69" s="291"/>
      <c r="C69" s="294"/>
      <c r="D69" s="297"/>
      <c r="E69" s="286"/>
      <c r="F69" s="283"/>
      <c r="G69" s="283"/>
      <c r="H69" s="87" t="s">
        <v>213</v>
      </c>
      <c r="I69" s="207" t="s">
        <v>214</v>
      </c>
      <c r="J69" s="204">
        <v>1.72E-2</v>
      </c>
      <c r="K69" s="204">
        <f>E67*J69</f>
        <v>3.1175000000000001E-2</v>
      </c>
      <c r="L69" s="98">
        <v>108.333</v>
      </c>
      <c r="M69" s="204">
        <f t="shared" si="9"/>
        <v>2.1748308821920803</v>
      </c>
      <c r="N69" s="283"/>
      <c r="O69" s="283"/>
      <c r="P69" s="283"/>
      <c r="Q69" s="286"/>
      <c r="R69" s="73"/>
      <c r="S69" s="73"/>
      <c r="T69" s="73"/>
    </row>
    <row r="70" spans="1:20" ht="25.5">
      <c r="A70" s="279">
        <v>6</v>
      </c>
      <c r="B70" s="309" t="s">
        <v>163</v>
      </c>
      <c r="C70" s="309" t="s">
        <v>218</v>
      </c>
      <c r="D70" s="311" t="s">
        <v>123</v>
      </c>
      <c r="E70" s="313">
        <v>0.75</v>
      </c>
      <c r="F70" s="313">
        <v>1.55</v>
      </c>
      <c r="G70" s="313">
        <v>0.33</v>
      </c>
      <c r="H70" s="111" t="s">
        <v>217</v>
      </c>
      <c r="I70" s="112" t="s">
        <v>125</v>
      </c>
      <c r="J70" s="98">
        <v>1.02</v>
      </c>
      <c r="K70" s="98">
        <f t="shared" ref="K70" si="11">E70*J70</f>
        <v>0.76500000000000001</v>
      </c>
      <c r="L70" s="98">
        <v>29.817</v>
      </c>
      <c r="M70" s="210">
        <f t="shared" si="9"/>
        <v>35.497714445172008</v>
      </c>
      <c r="N70" s="313">
        <f>F70*1.78457</f>
        <v>2.7660835000000001</v>
      </c>
      <c r="O70" s="313">
        <f>G70*2.55032</f>
        <v>0.84160560000000006</v>
      </c>
      <c r="P70" s="313">
        <f>SUM(M70:M73,N70,O70)</f>
        <v>44.68589806066511</v>
      </c>
      <c r="Q70" s="307">
        <f>E70*P70</f>
        <v>33.514423545498829</v>
      </c>
      <c r="R70" s="73"/>
    </row>
    <row r="71" spans="1:20" s="22" customFormat="1" ht="15.75" customHeight="1">
      <c r="A71" s="288"/>
      <c r="B71" s="310"/>
      <c r="C71" s="310"/>
      <c r="D71" s="312"/>
      <c r="E71" s="314"/>
      <c r="F71" s="314"/>
      <c r="G71" s="314"/>
      <c r="H71" s="111" t="s">
        <v>126</v>
      </c>
      <c r="I71" s="112" t="s">
        <v>127</v>
      </c>
      <c r="J71" s="98">
        <v>0.71699999999999997</v>
      </c>
      <c r="K71" s="98">
        <f>E70*J71</f>
        <v>0.53774999999999995</v>
      </c>
      <c r="L71" s="98">
        <v>3.5</v>
      </c>
      <c r="M71" s="210">
        <f t="shared" si="9"/>
        <v>2.9290276701000004</v>
      </c>
      <c r="N71" s="314"/>
      <c r="O71" s="314"/>
      <c r="P71" s="314"/>
      <c r="Q71" s="308"/>
    </row>
    <row r="72" spans="1:20" s="22" customFormat="1" ht="13.5" customHeight="1">
      <c r="A72" s="288"/>
      <c r="B72" s="310"/>
      <c r="C72" s="310"/>
      <c r="D72" s="312"/>
      <c r="E72" s="314"/>
      <c r="F72" s="314"/>
      <c r="G72" s="314"/>
      <c r="H72" s="111" t="s">
        <v>128</v>
      </c>
      <c r="I72" s="112" t="s">
        <v>123</v>
      </c>
      <c r="J72" s="98">
        <v>1.6500000000000001E-2</v>
      </c>
      <c r="K72" s="98">
        <f>E70*J72</f>
        <v>1.2375000000000001E-2</v>
      </c>
      <c r="L72" s="98">
        <v>108.333</v>
      </c>
      <c r="M72" s="210">
        <f t="shared" si="9"/>
        <v>2.0863203230331</v>
      </c>
      <c r="N72" s="314"/>
      <c r="O72" s="314"/>
      <c r="P72" s="314"/>
      <c r="Q72" s="308"/>
    </row>
    <row r="73" spans="1:20" s="22" customFormat="1">
      <c r="A73" s="288"/>
      <c r="B73" s="310"/>
      <c r="C73" s="310"/>
      <c r="D73" s="312"/>
      <c r="E73" s="314"/>
      <c r="F73" s="314"/>
      <c r="G73" s="314"/>
      <c r="H73" s="111" t="s">
        <v>129</v>
      </c>
      <c r="I73" s="112" t="s">
        <v>130</v>
      </c>
      <c r="J73" s="98">
        <v>0.9</v>
      </c>
      <c r="K73" s="98">
        <f>E70*J73</f>
        <v>0.67500000000000004</v>
      </c>
      <c r="L73" s="98">
        <v>0.53800000000000003</v>
      </c>
      <c r="M73" s="210">
        <f t="shared" si="9"/>
        <v>0.56514652236000007</v>
      </c>
      <c r="N73" s="314"/>
      <c r="O73" s="314"/>
      <c r="P73" s="314"/>
      <c r="Q73" s="308"/>
    </row>
    <row r="74" spans="1:20" ht="25.5">
      <c r="A74" s="279">
        <v>5</v>
      </c>
      <c r="B74" s="309" t="s">
        <v>163</v>
      </c>
      <c r="C74" s="309" t="s">
        <v>219</v>
      </c>
      <c r="D74" s="311" t="s">
        <v>123</v>
      </c>
      <c r="E74" s="313">
        <v>0.34</v>
      </c>
      <c r="F74" s="313">
        <v>1.55</v>
      </c>
      <c r="G74" s="313">
        <v>0.33</v>
      </c>
      <c r="H74" s="111" t="s">
        <v>217</v>
      </c>
      <c r="I74" s="112" t="s">
        <v>125</v>
      </c>
      <c r="J74" s="98">
        <v>1.02</v>
      </c>
      <c r="K74" s="98">
        <f t="shared" ref="K74" si="12">E74*J74</f>
        <v>0.34680000000000005</v>
      </c>
      <c r="L74" s="98">
        <v>29.817</v>
      </c>
      <c r="M74" s="210">
        <f t="shared" si="9"/>
        <v>35.497714445172008</v>
      </c>
      <c r="N74" s="313">
        <f>F74*1.78457</f>
        <v>2.7660835000000001</v>
      </c>
      <c r="O74" s="313">
        <f>G74*2.55032</f>
        <v>0.84160560000000006</v>
      </c>
      <c r="P74" s="313">
        <f>SUM(M74:M77,N74,O74)</f>
        <v>44.68589806066511</v>
      </c>
      <c r="Q74" s="307">
        <f>E74*P74</f>
        <v>15.193205340626138</v>
      </c>
      <c r="R74" s="73"/>
    </row>
    <row r="75" spans="1:20" s="22" customFormat="1" ht="15.75" customHeight="1">
      <c r="A75" s="288"/>
      <c r="B75" s="310"/>
      <c r="C75" s="310"/>
      <c r="D75" s="312"/>
      <c r="E75" s="314"/>
      <c r="F75" s="314"/>
      <c r="G75" s="314"/>
      <c r="H75" s="111" t="s">
        <v>126</v>
      </c>
      <c r="I75" s="112" t="s">
        <v>127</v>
      </c>
      <c r="J75" s="98">
        <v>0.71699999999999997</v>
      </c>
      <c r="K75" s="98">
        <f>E74*J75</f>
        <v>0.24378</v>
      </c>
      <c r="L75" s="98">
        <v>3.5</v>
      </c>
      <c r="M75" s="210">
        <f t="shared" si="9"/>
        <v>2.9290276701000004</v>
      </c>
      <c r="N75" s="314"/>
      <c r="O75" s="314"/>
      <c r="P75" s="314"/>
      <c r="Q75" s="308"/>
    </row>
    <row r="76" spans="1:20" s="22" customFormat="1" ht="13.5" customHeight="1">
      <c r="A76" s="288"/>
      <c r="B76" s="310"/>
      <c r="C76" s="310"/>
      <c r="D76" s="312"/>
      <c r="E76" s="314"/>
      <c r="F76" s="314"/>
      <c r="G76" s="314"/>
      <c r="H76" s="111" t="s">
        <v>128</v>
      </c>
      <c r="I76" s="112" t="s">
        <v>123</v>
      </c>
      <c r="J76" s="98">
        <v>1.6500000000000001E-2</v>
      </c>
      <c r="K76" s="98">
        <f>E74*J76</f>
        <v>5.6100000000000004E-3</v>
      </c>
      <c r="L76" s="98">
        <v>108.333</v>
      </c>
      <c r="M76" s="210">
        <f t="shared" si="9"/>
        <v>2.0863203230331</v>
      </c>
      <c r="N76" s="314"/>
      <c r="O76" s="314"/>
      <c r="P76" s="314"/>
      <c r="Q76" s="308"/>
    </row>
    <row r="77" spans="1:20" s="22" customFormat="1">
      <c r="A77" s="288"/>
      <c r="B77" s="310"/>
      <c r="C77" s="310"/>
      <c r="D77" s="312"/>
      <c r="E77" s="314"/>
      <c r="F77" s="314"/>
      <c r="G77" s="314"/>
      <c r="H77" s="111" t="s">
        <v>129</v>
      </c>
      <c r="I77" s="112" t="s">
        <v>130</v>
      </c>
      <c r="J77" s="98">
        <v>0.9</v>
      </c>
      <c r="K77" s="98">
        <f>E74*J77</f>
        <v>0.30600000000000005</v>
      </c>
      <c r="L77" s="98">
        <v>0.53800000000000003</v>
      </c>
      <c r="M77" s="210">
        <f t="shared" si="9"/>
        <v>0.56514652236000007</v>
      </c>
      <c r="N77" s="314"/>
      <c r="O77" s="314"/>
      <c r="P77" s="314"/>
      <c r="Q77" s="308"/>
    </row>
    <row r="78" spans="1:20" ht="14.25">
      <c r="A78" s="301">
        <v>8</v>
      </c>
      <c r="B78" s="303" t="s">
        <v>224</v>
      </c>
      <c r="C78" s="304" t="s">
        <v>226</v>
      </c>
      <c r="D78" s="305" t="s">
        <v>225</v>
      </c>
      <c r="E78" s="306">
        <v>0.36199999999999999</v>
      </c>
      <c r="F78" s="287">
        <v>0.44700000000000001</v>
      </c>
      <c r="G78" s="287">
        <v>0.104</v>
      </c>
      <c r="H78" s="97" t="s">
        <v>203</v>
      </c>
      <c r="I78" s="215" t="s">
        <v>98</v>
      </c>
      <c r="J78" s="98">
        <v>9.1999999999999998E-3</v>
      </c>
      <c r="K78" s="210">
        <f>E78*J78</f>
        <v>3.3303999999999999E-3</v>
      </c>
      <c r="L78" s="98">
        <v>2</v>
      </c>
      <c r="M78" s="210">
        <f t="shared" si="9"/>
        <v>2.1476034720000002E-2</v>
      </c>
      <c r="N78" s="287">
        <f>F78*1.78457</f>
        <v>0.79770278999999999</v>
      </c>
      <c r="O78" s="287">
        <f>G78*2.55032</f>
        <v>0.26523328000000002</v>
      </c>
      <c r="P78" s="287">
        <f>SUM(M78:M79,N78,O78)</f>
        <v>1.1810542609599999</v>
      </c>
      <c r="Q78" s="287">
        <f>E78*P78</f>
        <v>0.42754164246751997</v>
      </c>
      <c r="R78" s="73"/>
    </row>
    <row r="79" spans="1:20" s="101" customFormat="1" ht="41.25" customHeight="1">
      <c r="A79" s="302"/>
      <c r="B79" s="303"/>
      <c r="C79" s="304"/>
      <c r="D79" s="305"/>
      <c r="E79" s="306"/>
      <c r="F79" s="287"/>
      <c r="G79" s="287"/>
      <c r="H79" s="97" t="s">
        <v>220</v>
      </c>
      <c r="I79" s="112" t="s">
        <v>227</v>
      </c>
      <c r="J79" s="98">
        <v>3.0000000000000001E-3</v>
      </c>
      <c r="K79" s="210">
        <f>E78*J79</f>
        <v>1.0859999999999999E-3</v>
      </c>
      <c r="L79" s="98">
        <v>27.6</v>
      </c>
      <c r="M79" s="210">
        <f t="shared" si="9"/>
        <v>9.6642156240000027E-2</v>
      </c>
      <c r="N79" s="287"/>
      <c r="O79" s="287"/>
      <c r="P79" s="287"/>
      <c r="Q79" s="287"/>
      <c r="R79" s="100"/>
    </row>
    <row r="80" spans="1:20">
      <c r="A80" s="201"/>
      <c r="B80" s="90"/>
      <c r="C80" s="90" t="s">
        <v>116</v>
      </c>
      <c r="D80" s="91"/>
      <c r="E80" s="92"/>
      <c r="F80" s="92"/>
      <c r="G80" s="92"/>
      <c r="H80" s="93"/>
      <c r="I80" s="91"/>
      <c r="J80" s="92"/>
      <c r="K80" s="94"/>
      <c r="L80" s="94"/>
      <c r="M80" s="210"/>
      <c r="N80" s="94"/>
      <c r="O80" s="94"/>
      <c r="P80" s="94"/>
      <c r="Q80" s="37">
        <f>SUM(Q55:Q79)</f>
        <v>393.98093062136365</v>
      </c>
      <c r="R80" s="73"/>
    </row>
    <row r="81" spans="1:18">
      <c r="A81" s="201"/>
      <c r="B81" s="90"/>
      <c r="C81" s="197"/>
      <c r="D81" s="198"/>
      <c r="E81" s="199"/>
      <c r="F81" s="92"/>
      <c r="G81" s="92"/>
      <c r="H81" s="93"/>
      <c r="I81" s="91"/>
      <c r="J81" s="92"/>
      <c r="K81" s="94"/>
      <c r="L81" s="94"/>
      <c r="M81" s="210"/>
      <c r="N81" s="94"/>
      <c r="O81" s="94"/>
      <c r="P81" s="94"/>
      <c r="Q81" s="37"/>
      <c r="R81" s="73"/>
    </row>
    <row r="82" spans="1:18" ht="19.5" customHeight="1">
      <c r="A82" s="96"/>
      <c r="B82" s="90"/>
      <c r="C82" s="321" t="s">
        <v>246</v>
      </c>
      <c r="D82" s="322"/>
      <c r="E82" s="323"/>
      <c r="F82" s="92"/>
      <c r="G82" s="92"/>
      <c r="H82" s="93"/>
      <c r="I82" s="91"/>
      <c r="J82" s="92"/>
      <c r="K82" s="94"/>
      <c r="L82" s="94"/>
      <c r="M82" s="210"/>
      <c r="N82" s="94"/>
      <c r="O82" s="94"/>
      <c r="P82" s="94"/>
      <c r="Q82" s="37"/>
      <c r="R82" s="73"/>
    </row>
    <row r="83" spans="1:18" ht="27" customHeight="1">
      <c r="A83" s="279">
        <v>1</v>
      </c>
      <c r="B83" s="303" t="s">
        <v>188</v>
      </c>
      <c r="C83" s="336" t="s">
        <v>117</v>
      </c>
      <c r="D83" s="337" t="s">
        <v>118</v>
      </c>
      <c r="E83" s="333">
        <v>7.48</v>
      </c>
      <c r="F83" s="287">
        <v>0.8</v>
      </c>
      <c r="G83" s="287">
        <v>0.26</v>
      </c>
      <c r="H83" s="97" t="s">
        <v>104</v>
      </c>
      <c r="I83" s="215" t="s">
        <v>98</v>
      </c>
      <c r="J83" s="210">
        <v>1.22</v>
      </c>
      <c r="K83" s="210">
        <f t="shared" ref="K83:K89" si="13">E83*J83</f>
        <v>9.1256000000000004</v>
      </c>
      <c r="L83" s="98">
        <v>1.8</v>
      </c>
      <c r="M83" s="204">
        <f>J83*L83*1.1671758</f>
        <v>2.5631180568000005</v>
      </c>
      <c r="N83" s="333">
        <f>F83*1.78457</f>
        <v>1.427656</v>
      </c>
      <c r="O83" s="333">
        <f>G83*2.55032</f>
        <v>0.66308320000000009</v>
      </c>
      <c r="P83" s="333">
        <f>SUM(M83:M84,N83,O83)</f>
        <v>4.6661126027000002</v>
      </c>
      <c r="Q83" s="333">
        <f>E83*P83</f>
        <v>34.902522268196002</v>
      </c>
      <c r="R83" s="73"/>
    </row>
    <row r="84" spans="1:18" ht="15" customHeight="1">
      <c r="A84" s="288"/>
      <c r="B84" s="303"/>
      <c r="C84" s="336"/>
      <c r="D84" s="337"/>
      <c r="E84" s="333"/>
      <c r="F84" s="287"/>
      <c r="G84" s="287"/>
      <c r="H84" s="97" t="s">
        <v>105</v>
      </c>
      <c r="I84" s="215" t="s">
        <v>98</v>
      </c>
      <c r="J84" s="84">
        <v>7.0000000000000007E-2</v>
      </c>
      <c r="K84" s="210">
        <f t="shared" si="13"/>
        <v>0</v>
      </c>
      <c r="L84" s="98">
        <v>0.15</v>
      </c>
      <c r="M84" s="204">
        <f>J84*L84*1.1671758</f>
        <v>1.2255345900000002E-2</v>
      </c>
      <c r="N84" s="333"/>
      <c r="O84" s="333"/>
      <c r="P84" s="333"/>
      <c r="Q84" s="333"/>
      <c r="R84" s="73"/>
    </row>
    <row r="85" spans="1:18" ht="51">
      <c r="A85" s="201">
        <v>2</v>
      </c>
      <c r="B85" s="205" t="s">
        <v>235</v>
      </c>
      <c r="C85" s="206" t="s">
        <v>236</v>
      </c>
      <c r="D85" s="207" t="s">
        <v>119</v>
      </c>
      <c r="E85" s="84">
        <v>61</v>
      </c>
      <c r="F85" s="210">
        <v>0.6</v>
      </c>
      <c r="G85" s="210">
        <v>0.48</v>
      </c>
      <c r="H85" s="87" t="s">
        <v>237</v>
      </c>
      <c r="I85" s="207" t="s">
        <v>154</v>
      </c>
      <c r="J85" s="148">
        <v>1</v>
      </c>
      <c r="K85" s="204">
        <f t="shared" si="13"/>
        <v>61</v>
      </c>
      <c r="L85" s="84">
        <v>9</v>
      </c>
      <c r="M85" s="204">
        <f t="shared" ref="M85" si="14">J85*L85*1.1671758</f>
        <v>10.504582200000002</v>
      </c>
      <c r="N85" s="204">
        <f t="shared" ref="N85:N90" si="15">F85*1.78457</f>
        <v>1.0707419999999999</v>
      </c>
      <c r="O85" s="204">
        <f t="shared" ref="O85:O90" si="16">G85*2.55032</f>
        <v>1.2241536</v>
      </c>
      <c r="P85" s="204">
        <f>SUM(M85:M85,N85,O85)</f>
        <v>12.7994778</v>
      </c>
      <c r="Q85" s="204">
        <f t="shared" ref="Q85:Q90" si="17">E85*P85</f>
        <v>780.76814579999996</v>
      </c>
      <c r="R85" s="73"/>
    </row>
    <row r="86" spans="1:18" ht="51">
      <c r="A86" s="201">
        <v>3</v>
      </c>
      <c r="B86" s="205" t="s">
        <v>161</v>
      </c>
      <c r="C86" s="206" t="s">
        <v>173</v>
      </c>
      <c r="D86" s="207" t="s">
        <v>119</v>
      </c>
      <c r="E86" s="84">
        <v>4</v>
      </c>
      <c r="F86" s="210">
        <v>0.44</v>
      </c>
      <c r="G86" s="210">
        <v>0.34</v>
      </c>
      <c r="H86" s="87" t="s">
        <v>174</v>
      </c>
      <c r="I86" s="207" t="s">
        <v>154</v>
      </c>
      <c r="J86" s="148">
        <v>1</v>
      </c>
      <c r="K86" s="204">
        <f t="shared" ref="K86" si="18">E86*J86</f>
        <v>4</v>
      </c>
      <c r="L86" s="84">
        <v>11</v>
      </c>
      <c r="M86" s="204">
        <f t="shared" ref="M86" si="19">J86*L86*1.1671758</f>
        <v>12.838933800000001</v>
      </c>
      <c r="N86" s="204">
        <f t="shared" si="15"/>
        <v>0.78521079999999999</v>
      </c>
      <c r="O86" s="204">
        <f t="shared" si="16"/>
        <v>0.86710880000000012</v>
      </c>
      <c r="P86" s="204">
        <f>SUM(M86:M86,N86,O86)</f>
        <v>14.491253400000002</v>
      </c>
      <c r="Q86" s="204">
        <f t="shared" si="17"/>
        <v>57.965013600000006</v>
      </c>
      <c r="R86" s="73"/>
    </row>
    <row r="87" spans="1:18" ht="51">
      <c r="A87" s="201">
        <v>4</v>
      </c>
      <c r="B87" s="205" t="s">
        <v>161</v>
      </c>
      <c r="C87" s="206" t="s">
        <v>239</v>
      </c>
      <c r="D87" s="207" t="s">
        <v>119</v>
      </c>
      <c r="E87" s="84">
        <v>114</v>
      </c>
      <c r="F87" s="210">
        <v>0.44</v>
      </c>
      <c r="G87" s="210">
        <v>0.34</v>
      </c>
      <c r="H87" s="87" t="s">
        <v>238</v>
      </c>
      <c r="I87" s="207" t="s">
        <v>154</v>
      </c>
      <c r="J87" s="148">
        <v>1</v>
      </c>
      <c r="K87" s="204">
        <f t="shared" ref="K87" si="20">E87*J87</f>
        <v>114</v>
      </c>
      <c r="L87" s="84">
        <v>7</v>
      </c>
      <c r="M87" s="204">
        <f t="shared" ref="M87" si="21">J87*L87*1.1671758</f>
        <v>8.1702306</v>
      </c>
      <c r="N87" s="204">
        <f t="shared" si="15"/>
        <v>0.78521079999999999</v>
      </c>
      <c r="O87" s="204">
        <f t="shared" si="16"/>
        <v>0.86710880000000012</v>
      </c>
      <c r="P87" s="204">
        <f>SUM(M87:M87,N87,O87)</f>
        <v>9.8225502000000002</v>
      </c>
      <c r="Q87" s="204">
        <f t="shared" si="17"/>
        <v>1119.7707227999999</v>
      </c>
      <c r="R87" s="73"/>
    </row>
    <row r="88" spans="1:18" ht="51">
      <c r="A88" s="201">
        <v>5</v>
      </c>
      <c r="B88" s="205" t="s">
        <v>242</v>
      </c>
      <c r="C88" s="206" t="s">
        <v>240</v>
      </c>
      <c r="D88" s="207" t="s">
        <v>119</v>
      </c>
      <c r="E88" s="84">
        <v>8</v>
      </c>
      <c r="F88" s="210">
        <v>0.37</v>
      </c>
      <c r="G88" s="210">
        <v>0.28000000000000003</v>
      </c>
      <c r="H88" s="87" t="s">
        <v>241</v>
      </c>
      <c r="I88" s="207" t="s">
        <v>154</v>
      </c>
      <c r="J88" s="148">
        <v>1</v>
      </c>
      <c r="K88" s="204">
        <f t="shared" ref="K88" si="22">E88*J88</f>
        <v>8</v>
      </c>
      <c r="L88" s="84">
        <v>8</v>
      </c>
      <c r="M88" s="204">
        <f t="shared" ref="M88" si="23">J88*L88*1.1671758</f>
        <v>9.3374064000000008</v>
      </c>
      <c r="N88" s="204">
        <f t="shared" si="15"/>
        <v>0.66029090000000001</v>
      </c>
      <c r="O88" s="204">
        <f t="shared" si="16"/>
        <v>0.7140896000000001</v>
      </c>
      <c r="P88" s="204">
        <f>SUM(M88:M88,N88,O88)</f>
        <v>10.7117869</v>
      </c>
      <c r="Q88" s="204">
        <f t="shared" si="17"/>
        <v>85.694295199999999</v>
      </c>
      <c r="R88" s="73"/>
    </row>
    <row r="89" spans="1:18" ht="38.25">
      <c r="A89" s="201">
        <v>6</v>
      </c>
      <c r="B89" s="205" t="s">
        <v>120</v>
      </c>
      <c r="C89" s="206" t="s">
        <v>121</v>
      </c>
      <c r="D89" s="207" t="s">
        <v>107</v>
      </c>
      <c r="E89" s="110">
        <v>2.4649999999999999</v>
      </c>
      <c r="F89" s="148">
        <v>28.1</v>
      </c>
      <c r="G89" s="204">
        <v>1.66</v>
      </c>
      <c r="H89" s="87" t="s">
        <v>122</v>
      </c>
      <c r="I89" s="207" t="s">
        <v>100</v>
      </c>
      <c r="J89" s="148">
        <v>0.3</v>
      </c>
      <c r="K89" s="204">
        <f t="shared" si="13"/>
        <v>0.73949999999999994</v>
      </c>
      <c r="L89" s="102">
        <v>198</v>
      </c>
      <c r="M89" s="204">
        <f t="shared" ref="M89:M94" si="24">J89*L89*1.1671758</f>
        <v>69.330242519999999</v>
      </c>
      <c r="N89" s="204">
        <f t="shared" si="15"/>
        <v>50.146417</v>
      </c>
      <c r="O89" s="204">
        <f t="shared" si="16"/>
        <v>4.2335311999999998</v>
      </c>
      <c r="P89" s="204">
        <f>SUM(M89:M89,N89,O89)</f>
        <v>123.71019072</v>
      </c>
      <c r="Q89" s="204">
        <f t="shared" si="17"/>
        <v>304.94562012479997</v>
      </c>
      <c r="R89" s="73"/>
    </row>
    <row r="90" spans="1:18" ht="25.5" customHeight="1">
      <c r="A90" s="279">
        <v>7</v>
      </c>
      <c r="B90" s="309" t="s">
        <v>163</v>
      </c>
      <c r="C90" s="309" t="s">
        <v>155</v>
      </c>
      <c r="D90" s="311" t="s">
        <v>123</v>
      </c>
      <c r="E90" s="313">
        <v>0.8</v>
      </c>
      <c r="F90" s="313">
        <v>1.55</v>
      </c>
      <c r="G90" s="313">
        <v>0.33</v>
      </c>
      <c r="H90" s="111" t="s">
        <v>124</v>
      </c>
      <c r="I90" s="112" t="s">
        <v>125</v>
      </c>
      <c r="J90" s="98">
        <v>1.02</v>
      </c>
      <c r="K90" s="98">
        <f t="shared" ref="K90" si="25">E90*J90</f>
        <v>0.81600000000000006</v>
      </c>
      <c r="L90" s="98">
        <v>26.478000000000002</v>
      </c>
      <c r="M90" s="210">
        <f t="shared" si="24"/>
        <v>31.522570449048004</v>
      </c>
      <c r="N90" s="313">
        <f t="shared" si="15"/>
        <v>2.7660835000000001</v>
      </c>
      <c r="O90" s="313">
        <f t="shared" si="16"/>
        <v>0.84160560000000006</v>
      </c>
      <c r="P90" s="313">
        <f>SUM(M90:M93,N90,O90)</f>
        <v>40.710754064541106</v>
      </c>
      <c r="Q90" s="307">
        <f t="shared" si="17"/>
        <v>32.568603251632886</v>
      </c>
      <c r="R90" s="73"/>
    </row>
    <row r="91" spans="1:18" s="22" customFormat="1" ht="15.75" customHeight="1">
      <c r="A91" s="288"/>
      <c r="B91" s="310"/>
      <c r="C91" s="310"/>
      <c r="D91" s="312"/>
      <c r="E91" s="314"/>
      <c r="F91" s="314"/>
      <c r="G91" s="314"/>
      <c r="H91" s="111" t="s">
        <v>126</v>
      </c>
      <c r="I91" s="112" t="s">
        <v>127</v>
      </c>
      <c r="J91" s="98">
        <v>0.71699999999999997</v>
      </c>
      <c r="K91" s="98">
        <f>E90*J91</f>
        <v>0.5736</v>
      </c>
      <c r="L91" s="98">
        <v>3.5</v>
      </c>
      <c r="M91" s="210">
        <f t="shared" si="24"/>
        <v>2.9290276701000004</v>
      </c>
      <c r="N91" s="314"/>
      <c r="O91" s="314"/>
      <c r="P91" s="314"/>
      <c r="Q91" s="308"/>
    </row>
    <row r="92" spans="1:18" s="22" customFormat="1" ht="13.5" customHeight="1">
      <c r="A92" s="288"/>
      <c r="B92" s="310"/>
      <c r="C92" s="310"/>
      <c r="D92" s="312"/>
      <c r="E92" s="314"/>
      <c r="F92" s="314"/>
      <c r="G92" s="314"/>
      <c r="H92" s="111" t="s">
        <v>128</v>
      </c>
      <c r="I92" s="112" t="s">
        <v>123</v>
      </c>
      <c r="J92" s="98">
        <v>1.6500000000000001E-2</v>
      </c>
      <c r="K92" s="98">
        <f>E90*J92</f>
        <v>1.3200000000000002E-2</v>
      </c>
      <c r="L92" s="98">
        <v>108.333</v>
      </c>
      <c r="M92" s="210">
        <f t="shared" si="24"/>
        <v>2.0863203230331</v>
      </c>
      <c r="N92" s="314"/>
      <c r="O92" s="314"/>
      <c r="P92" s="314"/>
      <c r="Q92" s="308"/>
    </row>
    <row r="93" spans="1:18" s="22" customFormat="1">
      <c r="A93" s="280"/>
      <c r="B93" s="338"/>
      <c r="C93" s="338"/>
      <c r="D93" s="339"/>
      <c r="E93" s="318"/>
      <c r="F93" s="318"/>
      <c r="G93" s="318"/>
      <c r="H93" s="111" t="s">
        <v>129</v>
      </c>
      <c r="I93" s="112" t="s">
        <v>130</v>
      </c>
      <c r="J93" s="98">
        <v>0.9</v>
      </c>
      <c r="K93" s="98">
        <f>E90*J93</f>
        <v>0.72000000000000008</v>
      </c>
      <c r="L93" s="98">
        <v>0.53800000000000003</v>
      </c>
      <c r="M93" s="210">
        <f t="shared" si="24"/>
        <v>0.56514652236000007</v>
      </c>
      <c r="N93" s="318"/>
      <c r="O93" s="318"/>
      <c r="P93" s="318"/>
      <c r="Q93" s="334"/>
    </row>
    <row r="94" spans="1:18" s="22" customFormat="1" ht="38.25">
      <c r="A94" s="201">
        <v>8</v>
      </c>
      <c r="B94" s="205" t="s">
        <v>164</v>
      </c>
      <c r="C94" s="206" t="s">
        <v>156</v>
      </c>
      <c r="D94" s="207" t="s">
        <v>107</v>
      </c>
      <c r="E94" s="110">
        <f>E90*1.6/100</f>
        <v>1.2800000000000002E-2</v>
      </c>
      <c r="F94" s="148">
        <v>19.5</v>
      </c>
      <c r="G94" s="204">
        <v>1.5</v>
      </c>
      <c r="H94" s="87" t="s">
        <v>122</v>
      </c>
      <c r="I94" s="207" t="s">
        <v>100</v>
      </c>
      <c r="J94" s="98">
        <v>0.24</v>
      </c>
      <c r="K94" s="156">
        <f>E94*J94</f>
        <v>3.0720000000000005E-3</v>
      </c>
      <c r="L94" s="102">
        <v>198</v>
      </c>
      <c r="M94" s="204">
        <f t="shared" si="24"/>
        <v>55.464194016</v>
      </c>
      <c r="N94" s="204">
        <f>F94*1.78457</f>
        <v>34.799115</v>
      </c>
      <c r="O94" s="204">
        <f>G94*2.55032</f>
        <v>3.8254800000000002</v>
      </c>
      <c r="P94" s="204">
        <f>SUM(M94:M94,N94,O94)</f>
        <v>94.088789015999993</v>
      </c>
      <c r="Q94" s="204">
        <f>E94*P94</f>
        <v>1.2043364994048</v>
      </c>
    </row>
    <row r="95" spans="1:18">
      <c r="A95" s="201"/>
      <c r="B95" s="90"/>
      <c r="C95" s="90" t="s">
        <v>131</v>
      </c>
      <c r="D95" s="91"/>
      <c r="E95" s="92"/>
      <c r="F95" s="92"/>
      <c r="G95" s="92"/>
      <c r="H95" s="93"/>
      <c r="I95" s="91"/>
      <c r="J95" s="92"/>
      <c r="K95" s="94"/>
      <c r="L95" s="94"/>
      <c r="M95" s="210"/>
      <c r="N95" s="94"/>
      <c r="O95" s="94"/>
      <c r="P95" s="94"/>
      <c r="Q95" s="37">
        <f>SUM(Q83:Q89)</f>
        <v>2384.0463197929957</v>
      </c>
      <c r="R95" s="73"/>
    </row>
    <row r="96" spans="1:18" s="22" customFormat="1" ht="12.75" customHeight="1">
      <c r="A96" s="212"/>
      <c r="B96" s="140"/>
      <c r="C96" s="321" t="s">
        <v>247</v>
      </c>
      <c r="D96" s="322"/>
      <c r="E96" s="322"/>
      <c r="F96" s="211"/>
      <c r="G96" s="211"/>
      <c r="H96" s="135"/>
      <c r="I96" s="112"/>
      <c r="J96" s="98"/>
      <c r="K96" s="210"/>
      <c r="L96" s="98"/>
      <c r="M96" s="210"/>
      <c r="N96" s="211"/>
      <c r="O96" s="211"/>
      <c r="P96" s="139"/>
      <c r="Q96" s="139"/>
    </row>
    <row r="97" spans="1:18" ht="26.25" customHeight="1">
      <c r="A97" s="201">
        <v>1</v>
      </c>
      <c r="B97" s="205" t="s">
        <v>150</v>
      </c>
      <c r="C97" s="206" t="s">
        <v>230</v>
      </c>
      <c r="D97" s="207" t="s">
        <v>145</v>
      </c>
      <c r="E97" s="110">
        <v>0.42699999999999999</v>
      </c>
      <c r="F97" s="204">
        <v>1.56</v>
      </c>
      <c r="G97" s="204">
        <v>5.84</v>
      </c>
      <c r="H97" s="87" t="s">
        <v>146</v>
      </c>
      <c r="I97" s="207" t="s">
        <v>144</v>
      </c>
      <c r="J97" s="88">
        <v>31.5</v>
      </c>
      <c r="K97" s="204">
        <f>E97*J97</f>
        <v>13.4505</v>
      </c>
      <c r="L97" s="204">
        <v>1.25</v>
      </c>
      <c r="M97" s="204">
        <f>J97*L97*1.1671758</f>
        <v>45.957547125000005</v>
      </c>
      <c r="N97" s="204">
        <f>F97*1.78457</f>
        <v>2.7839292000000002</v>
      </c>
      <c r="O97" s="204">
        <f>G97*2.55032</f>
        <v>14.8938688</v>
      </c>
      <c r="P97" s="204">
        <f>SUM(M97:M97,N97,O97)</f>
        <v>63.635345125000008</v>
      </c>
      <c r="Q97" s="204">
        <f>E97*P97</f>
        <v>27.172292368375004</v>
      </c>
      <c r="R97" s="73"/>
    </row>
    <row r="98" spans="1:18" ht="31.5" customHeight="1">
      <c r="A98" s="201">
        <v>2</v>
      </c>
      <c r="B98" s="205" t="s">
        <v>243</v>
      </c>
      <c r="C98" s="206" t="s">
        <v>244</v>
      </c>
      <c r="D98" s="207" t="s">
        <v>145</v>
      </c>
      <c r="E98" s="110">
        <v>1.7999999999999999E-2</v>
      </c>
      <c r="F98" s="204">
        <v>1.56</v>
      </c>
      <c r="G98" s="204">
        <v>5.84</v>
      </c>
      <c r="H98" s="87" t="s">
        <v>146</v>
      </c>
      <c r="I98" s="207" t="s">
        <v>144</v>
      </c>
      <c r="J98" s="88">
        <v>168</v>
      </c>
      <c r="K98" s="204">
        <f>E98*J98</f>
        <v>3.0239999999999996</v>
      </c>
      <c r="L98" s="204">
        <v>1.25</v>
      </c>
      <c r="M98" s="204">
        <f>J98*L98*1.1671758</f>
        <v>245.10691800000001</v>
      </c>
      <c r="N98" s="204">
        <f>F98*1.78457</f>
        <v>2.7839292000000002</v>
      </c>
      <c r="O98" s="204">
        <f>G98*2.55032</f>
        <v>14.8938688</v>
      </c>
      <c r="P98" s="204">
        <f>SUM(M98:M98,N98,O98)</f>
        <v>262.784716</v>
      </c>
      <c r="Q98" s="204">
        <f>E98*P98</f>
        <v>4.7301248879999997</v>
      </c>
      <c r="R98" s="73"/>
    </row>
    <row r="99" spans="1:18" s="22" customFormat="1" ht="14.25" customHeight="1">
      <c r="A99" s="96"/>
      <c r="B99" s="90"/>
      <c r="C99" s="90" t="s">
        <v>147</v>
      </c>
      <c r="D99" s="91"/>
      <c r="E99" s="92"/>
      <c r="F99" s="92"/>
      <c r="G99" s="92"/>
      <c r="H99" s="93"/>
      <c r="I99" s="91"/>
      <c r="J99" s="92"/>
      <c r="K99" s="37"/>
      <c r="L99" s="94"/>
      <c r="M99" s="210"/>
      <c r="N99" s="94"/>
      <c r="O99" s="94"/>
      <c r="P99" s="94"/>
      <c r="Q99" s="37">
        <f>SUM(Q97:Q98)</f>
        <v>31.902417256375003</v>
      </c>
    </row>
    <row r="100" spans="1:18" s="22" customFormat="1" ht="14.25" customHeight="1">
      <c r="A100" s="96"/>
      <c r="B100" s="90"/>
      <c r="C100" s="90"/>
      <c r="D100" s="91"/>
      <c r="E100" s="92"/>
      <c r="F100" s="92"/>
      <c r="G100" s="92"/>
      <c r="H100" s="93"/>
      <c r="I100" s="91"/>
      <c r="J100" s="92"/>
      <c r="K100" s="37"/>
      <c r="L100" s="94"/>
      <c r="M100" s="210"/>
      <c r="N100" s="94"/>
      <c r="O100" s="94"/>
      <c r="P100" s="94"/>
      <c r="Q100" s="37"/>
    </row>
    <row r="101" spans="1:18">
      <c r="A101" s="201"/>
      <c r="B101" s="205"/>
      <c r="C101" s="321" t="s">
        <v>248</v>
      </c>
      <c r="D101" s="322"/>
      <c r="E101" s="322"/>
      <c r="F101" s="204"/>
      <c r="G101" s="204"/>
      <c r="H101" s="87"/>
      <c r="I101" s="207"/>
      <c r="J101" s="88"/>
      <c r="K101" s="204"/>
      <c r="L101" s="204"/>
      <c r="M101" s="204"/>
      <c r="N101" s="204"/>
      <c r="O101" s="204"/>
      <c r="P101" s="204"/>
      <c r="Q101" s="204"/>
      <c r="R101" s="73"/>
    </row>
    <row r="102" spans="1:18" s="22" customFormat="1" ht="30.75" customHeight="1">
      <c r="A102" s="279">
        <v>1</v>
      </c>
      <c r="B102" s="289" t="s">
        <v>185</v>
      </c>
      <c r="C102" s="292" t="s">
        <v>176</v>
      </c>
      <c r="D102" s="295" t="s">
        <v>177</v>
      </c>
      <c r="E102" s="284">
        <v>2</v>
      </c>
      <c r="F102" s="307">
        <v>1.67</v>
      </c>
      <c r="G102" s="307">
        <v>0.65</v>
      </c>
      <c r="H102" s="111" t="s">
        <v>186</v>
      </c>
      <c r="I102" s="207" t="s">
        <v>178</v>
      </c>
      <c r="J102" s="98">
        <v>0.105</v>
      </c>
      <c r="K102" s="85">
        <f>E102*J102</f>
        <v>0.21</v>
      </c>
      <c r="L102" s="98">
        <v>28.141999999999999</v>
      </c>
      <c r="M102" s="204">
        <f t="shared" ref="M102:M104" si="26">J102*L102*1.1671758</f>
        <v>3.448899443178</v>
      </c>
      <c r="N102" s="284">
        <f>F102*1.78457</f>
        <v>2.9802318999999997</v>
      </c>
      <c r="O102" s="284">
        <f>G102*2.55032</f>
        <v>1.6577080000000002</v>
      </c>
      <c r="P102" s="284">
        <f>SUM(M102:M104,N102,O102)</f>
        <v>28.528756304378003</v>
      </c>
      <c r="Q102" s="284">
        <f>E102*P102</f>
        <v>57.057512608756007</v>
      </c>
    </row>
    <row r="103" spans="1:18" s="22" customFormat="1" ht="17.25" customHeight="1">
      <c r="A103" s="288"/>
      <c r="B103" s="290"/>
      <c r="C103" s="293"/>
      <c r="D103" s="296"/>
      <c r="E103" s="285"/>
      <c r="F103" s="308"/>
      <c r="G103" s="308"/>
      <c r="H103" s="87" t="s">
        <v>187</v>
      </c>
      <c r="I103" s="207" t="s">
        <v>119</v>
      </c>
      <c r="J103" s="98">
        <v>3</v>
      </c>
      <c r="K103" s="85">
        <f>E102*J103</f>
        <v>6</v>
      </c>
      <c r="L103" s="98">
        <v>1.8380000000000001</v>
      </c>
      <c r="M103" s="204">
        <f t="shared" si="26"/>
        <v>6.4358073612000011</v>
      </c>
      <c r="N103" s="285"/>
      <c r="O103" s="285"/>
      <c r="P103" s="285"/>
      <c r="Q103" s="285"/>
    </row>
    <row r="104" spans="1:18" s="22" customFormat="1" ht="12.75" customHeight="1">
      <c r="A104" s="288"/>
      <c r="B104" s="291"/>
      <c r="C104" s="294"/>
      <c r="D104" s="297"/>
      <c r="E104" s="286"/>
      <c r="F104" s="334"/>
      <c r="G104" s="334"/>
      <c r="H104" s="87" t="s">
        <v>179</v>
      </c>
      <c r="I104" s="207" t="s">
        <v>177</v>
      </c>
      <c r="J104" s="88">
        <v>1</v>
      </c>
      <c r="K104" s="85">
        <f>E102*J104</f>
        <v>2</v>
      </c>
      <c r="L104" s="210">
        <v>12</v>
      </c>
      <c r="M104" s="204">
        <f t="shared" si="26"/>
        <v>14.006109600000002</v>
      </c>
      <c r="N104" s="286"/>
      <c r="O104" s="286"/>
      <c r="P104" s="286"/>
      <c r="Q104" s="286"/>
    </row>
    <row r="105" spans="1:18" s="22" customFormat="1" ht="30.75" customHeight="1">
      <c r="A105" s="279">
        <v>2</v>
      </c>
      <c r="B105" s="289" t="s">
        <v>185</v>
      </c>
      <c r="C105" s="292" t="s">
        <v>245</v>
      </c>
      <c r="D105" s="295" t="s">
        <v>177</v>
      </c>
      <c r="E105" s="284">
        <v>2</v>
      </c>
      <c r="F105" s="307">
        <v>1.67</v>
      </c>
      <c r="G105" s="307">
        <v>0.65</v>
      </c>
      <c r="H105" s="111" t="s">
        <v>186</v>
      </c>
      <c r="I105" s="207" t="s">
        <v>178</v>
      </c>
      <c r="J105" s="98">
        <v>0.105</v>
      </c>
      <c r="K105" s="85">
        <f>E105*J105</f>
        <v>0.21</v>
      </c>
      <c r="L105" s="98">
        <v>28.141999999999999</v>
      </c>
      <c r="M105" s="204">
        <f t="shared" ref="M105:M107" si="27">J105*L105*1.1671758</f>
        <v>3.448899443178</v>
      </c>
      <c r="N105" s="284">
        <f>F105*1.78457</f>
        <v>2.9802318999999997</v>
      </c>
      <c r="O105" s="284">
        <f>G105*2.55032</f>
        <v>1.6577080000000002</v>
      </c>
      <c r="P105" s="284">
        <f>SUM(M105:M107,N105,O105)</f>
        <v>28.528756304378003</v>
      </c>
      <c r="Q105" s="284">
        <f>E105*P105</f>
        <v>57.057512608756007</v>
      </c>
    </row>
    <row r="106" spans="1:18" s="22" customFormat="1" ht="17.25" customHeight="1">
      <c r="A106" s="288"/>
      <c r="B106" s="290"/>
      <c r="C106" s="293"/>
      <c r="D106" s="296"/>
      <c r="E106" s="285"/>
      <c r="F106" s="308"/>
      <c r="G106" s="308"/>
      <c r="H106" s="87" t="s">
        <v>187</v>
      </c>
      <c r="I106" s="207" t="s">
        <v>119</v>
      </c>
      <c r="J106" s="98">
        <v>3</v>
      </c>
      <c r="K106" s="85">
        <f>E105*J106</f>
        <v>6</v>
      </c>
      <c r="L106" s="98">
        <v>1.8380000000000001</v>
      </c>
      <c r="M106" s="204">
        <f t="shared" si="27"/>
        <v>6.4358073612000011</v>
      </c>
      <c r="N106" s="285"/>
      <c r="O106" s="285"/>
      <c r="P106" s="285"/>
      <c r="Q106" s="285"/>
    </row>
    <row r="107" spans="1:18" s="22" customFormat="1" ht="12.75" customHeight="1">
      <c r="A107" s="288"/>
      <c r="B107" s="291"/>
      <c r="C107" s="294"/>
      <c r="D107" s="297"/>
      <c r="E107" s="286"/>
      <c r="F107" s="334"/>
      <c r="G107" s="334"/>
      <c r="H107" s="87" t="s">
        <v>179</v>
      </c>
      <c r="I107" s="207" t="s">
        <v>177</v>
      </c>
      <c r="J107" s="88">
        <v>1</v>
      </c>
      <c r="K107" s="85">
        <f>E105*J107</f>
        <v>2</v>
      </c>
      <c r="L107" s="210">
        <v>12</v>
      </c>
      <c r="M107" s="204">
        <f t="shared" si="27"/>
        <v>14.006109600000002</v>
      </c>
      <c r="N107" s="286"/>
      <c r="O107" s="286"/>
      <c r="P107" s="286"/>
      <c r="Q107" s="286"/>
    </row>
    <row r="108" spans="1:18" s="22" customFormat="1" ht="14.25" customHeight="1">
      <c r="A108" s="96"/>
      <c r="B108" s="90"/>
      <c r="C108" s="90" t="s">
        <v>249</v>
      </c>
      <c r="D108" s="91"/>
      <c r="E108" s="92"/>
      <c r="F108" s="92"/>
      <c r="G108" s="92"/>
      <c r="H108" s="93"/>
      <c r="I108" s="91"/>
      <c r="J108" s="92"/>
      <c r="K108" s="37"/>
      <c r="L108" s="94"/>
      <c r="M108" s="210"/>
      <c r="N108" s="94"/>
      <c r="O108" s="94"/>
      <c r="P108" s="94"/>
      <c r="Q108" s="37">
        <f>SUM(Q102:Q107)</f>
        <v>114.11502521751201</v>
      </c>
    </row>
    <row r="109" spans="1:18" s="22" customFormat="1">
      <c r="A109" s="96"/>
      <c r="B109" s="90"/>
      <c r="C109" s="90" t="s">
        <v>250</v>
      </c>
      <c r="D109" s="91"/>
      <c r="E109" s="92"/>
      <c r="F109" s="92"/>
      <c r="G109" s="92"/>
      <c r="H109" s="93"/>
      <c r="I109" s="91"/>
      <c r="J109" s="92"/>
      <c r="K109" s="94"/>
      <c r="L109" s="94"/>
      <c r="M109" s="210"/>
      <c r="N109" s="94"/>
      <c r="O109" s="94"/>
      <c r="P109" s="94"/>
      <c r="Q109" s="37">
        <f>Q21+Q48+Q53+Q80+Q99+Q108+Q95</f>
        <v>17029.817634886407</v>
      </c>
    </row>
    <row r="110" spans="1:18" s="22" customFormat="1">
      <c r="A110" s="96"/>
      <c r="B110" s="113"/>
      <c r="C110" s="113" t="s">
        <v>132</v>
      </c>
      <c r="D110" s="113"/>
      <c r="E110" s="114"/>
      <c r="F110" s="113"/>
      <c r="G110" s="113"/>
      <c r="H110" s="113"/>
      <c r="I110" s="113"/>
      <c r="J110" s="113"/>
      <c r="K110" s="115"/>
      <c r="L110" s="113"/>
      <c r="M110" s="115"/>
      <c r="N110" s="115"/>
      <c r="O110" s="115"/>
      <c r="P110" s="115"/>
      <c r="Q110" s="115">
        <f>Q109*1.133</f>
        <v>19294.783380326298</v>
      </c>
    </row>
    <row r="111" spans="1:18" s="65" customFormat="1">
      <c r="A111" s="113"/>
      <c r="B111" s="113"/>
      <c r="C111" s="113" t="s">
        <v>133</v>
      </c>
      <c r="D111" s="113"/>
      <c r="E111" s="114"/>
      <c r="F111" s="113"/>
      <c r="G111" s="113"/>
      <c r="H111" s="113"/>
      <c r="I111" s="113"/>
      <c r="J111" s="113"/>
      <c r="K111" s="115"/>
      <c r="L111" s="113"/>
      <c r="M111" s="115"/>
      <c r="N111" s="115"/>
      <c r="O111" s="115"/>
      <c r="P111" s="115"/>
      <c r="Q111" s="115">
        <f>Q110*1.11</f>
        <v>21417.209552162192</v>
      </c>
    </row>
    <row r="112" spans="1:18" s="65" customFormat="1">
      <c r="A112" s="69"/>
      <c r="B112" s="69"/>
      <c r="C112" s="69"/>
      <c r="D112" s="116"/>
      <c r="E112" s="69"/>
      <c r="F112" s="69"/>
      <c r="G112" s="69"/>
      <c r="H112" s="69"/>
      <c r="I112" s="69"/>
      <c r="J112" s="117"/>
      <c r="K112" s="69"/>
      <c r="L112" s="117"/>
      <c r="M112" s="117"/>
      <c r="N112" s="117"/>
      <c r="O112" s="117"/>
      <c r="P112" s="117"/>
    </row>
    <row r="113" spans="1:18" s="65" customFormat="1">
      <c r="A113" s="69"/>
      <c r="C113" s="65" t="s">
        <v>148</v>
      </c>
      <c r="M113" s="118"/>
      <c r="N113" s="118"/>
      <c r="O113" s="118"/>
      <c r="P113" s="118"/>
      <c r="Q113" s="118"/>
    </row>
    <row r="114" spans="1:18" s="65" customFormat="1"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119"/>
      <c r="N114" s="119"/>
      <c r="O114" s="119"/>
      <c r="P114" s="119"/>
      <c r="Q114" s="117"/>
      <c r="R114" s="120"/>
    </row>
    <row r="115" spans="1:18" s="73" customFormat="1" ht="12.75" customHeight="1">
      <c r="M115" s="121"/>
    </row>
    <row r="116" spans="1:18" s="73" customFormat="1">
      <c r="M116" s="121"/>
    </row>
    <row r="117" spans="1:18" s="73" customFormat="1">
      <c r="M117" s="121"/>
    </row>
    <row r="118" spans="1:18" s="73" customFormat="1">
      <c r="M118" s="121"/>
    </row>
    <row r="119" spans="1:18" s="73" customFormat="1" ht="12.75" customHeight="1">
      <c r="M119" s="121"/>
    </row>
    <row r="120" spans="1:18" s="73" customFormat="1">
      <c r="M120" s="121"/>
    </row>
    <row r="121" spans="1:18" s="73" customFormat="1">
      <c r="M121" s="121"/>
    </row>
    <row r="122" spans="1:18" s="73" customFormat="1">
      <c r="M122" s="121"/>
    </row>
    <row r="123" spans="1:18" s="73" customFormat="1" ht="12.75" customHeight="1">
      <c r="M123" s="121"/>
    </row>
    <row r="124" spans="1:18" s="73" customFormat="1">
      <c r="M124" s="121"/>
    </row>
    <row r="125" spans="1:18" s="73" customFormat="1">
      <c r="M125" s="121"/>
    </row>
    <row r="126" spans="1:18" s="73" customFormat="1">
      <c r="M126" s="121"/>
    </row>
    <row r="127" spans="1:18" s="73" customFormat="1" ht="12.75" customHeight="1">
      <c r="M127" s="121"/>
    </row>
    <row r="128" spans="1:18" s="73" customFormat="1">
      <c r="M128" s="121"/>
    </row>
    <row r="129" spans="1:205" s="73" customFormat="1">
      <c r="M129" s="121"/>
    </row>
    <row r="130" spans="1:205" s="73" customFormat="1">
      <c r="M130" s="121"/>
    </row>
    <row r="131" spans="1:205" s="73" customFormat="1">
      <c r="M131" s="121"/>
    </row>
    <row r="132" spans="1:205" s="73" customFormat="1">
      <c r="M132" s="121"/>
    </row>
    <row r="133" spans="1:205" s="73" customFormat="1">
      <c r="M133" s="121"/>
    </row>
    <row r="134" spans="1:205" s="73" customFormat="1"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3"/>
      <c r="N134" s="122"/>
      <c r="O134" s="122"/>
      <c r="P134" s="122"/>
      <c r="Q134" s="122"/>
    </row>
    <row r="135" spans="1:205" s="122" customFormat="1" ht="12.75" customHeight="1">
      <c r="M135" s="123"/>
    </row>
    <row r="136" spans="1:205" s="122" customFormat="1"/>
    <row r="137" spans="1:205" s="122" customFormat="1"/>
    <row r="138" spans="1:205" s="125" customFormat="1">
      <c r="A138" s="122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22"/>
      <c r="AO138" s="122"/>
      <c r="AP138" s="122"/>
      <c r="AQ138" s="122"/>
      <c r="AR138" s="122"/>
      <c r="AS138" s="122"/>
      <c r="AT138" s="122"/>
      <c r="AU138" s="122"/>
      <c r="AV138" s="122"/>
      <c r="AW138" s="122"/>
      <c r="AX138" s="122"/>
      <c r="AY138" s="122"/>
      <c r="AZ138" s="122"/>
      <c r="BA138" s="122"/>
      <c r="BB138" s="122"/>
      <c r="BC138" s="122"/>
      <c r="BD138" s="122"/>
      <c r="BE138" s="122"/>
      <c r="BF138" s="122"/>
      <c r="BG138" s="122"/>
      <c r="BH138" s="122"/>
      <c r="BI138" s="122"/>
      <c r="BJ138" s="122"/>
      <c r="BK138" s="122"/>
      <c r="BL138" s="122"/>
      <c r="BM138" s="122"/>
      <c r="BN138" s="122"/>
      <c r="BO138" s="122"/>
      <c r="BP138" s="122"/>
      <c r="BQ138" s="122"/>
      <c r="BR138" s="122"/>
      <c r="BS138" s="122"/>
      <c r="BT138" s="122"/>
      <c r="BU138" s="122"/>
      <c r="BV138" s="122"/>
      <c r="BW138" s="122"/>
      <c r="BX138" s="122"/>
      <c r="BY138" s="122"/>
      <c r="BZ138" s="122"/>
      <c r="CA138" s="122"/>
      <c r="CB138" s="122"/>
      <c r="CC138" s="122"/>
      <c r="CD138" s="122"/>
      <c r="CE138" s="122"/>
      <c r="CF138" s="122"/>
      <c r="CG138" s="122"/>
      <c r="CH138" s="122"/>
      <c r="CI138" s="122"/>
      <c r="CJ138" s="122"/>
      <c r="CK138" s="122"/>
      <c r="CL138" s="122"/>
      <c r="CM138" s="122"/>
      <c r="CN138" s="122"/>
      <c r="CO138" s="122"/>
      <c r="CP138" s="122"/>
      <c r="CQ138" s="122"/>
      <c r="CR138" s="122"/>
      <c r="CS138" s="122"/>
      <c r="CT138" s="122"/>
      <c r="CU138" s="122"/>
      <c r="CV138" s="122"/>
      <c r="CW138" s="122"/>
      <c r="CX138" s="122"/>
      <c r="CY138" s="122"/>
      <c r="CZ138" s="122"/>
      <c r="DA138" s="122"/>
      <c r="DB138" s="122"/>
      <c r="DC138" s="122"/>
      <c r="DD138" s="122"/>
      <c r="DE138" s="122"/>
      <c r="DF138" s="122"/>
      <c r="DG138" s="122"/>
      <c r="DH138" s="122"/>
      <c r="DI138" s="122"/>
      <c r="DJ138" s="122"/>
      <c r="DK138" s="122"/>
      <c r="DL138" s="122"/>
      <c r="DM138" s="122"/>
      <c r="DN138" s="122"/>
      <c r="DO138" s="122"/>
      <c r="DP138" s="122"/>
      <c r="DQ138" s="122"/>
      <c r="DR138" s="122"/>
      <c r="DS138" s="122"/>
      <c r="DT138" s="122"/>
      <c r="DU138" s="122"/>
      <c r="DV138" s="122"/>
      <c r="DW138" s="122"/>
      <c r="DX138" s="122"/>
      <c r="DY138" s="122"/>
      <c r="DZ138" s="122"/>
      <c r="EA138" s="122"/>
      <c r="EB138" s="122"/>
      <c r="EC138" s="122"/>
      <c r="ED138" s="122"/>
      <c r="EE138" s="122"/>
      <c r="EF138" s="122"/>
      <c r="EG138" s="122"/>
      <c r="EH138" s="122"/>
      <c r="EI138" s="122"/>
      <c r="EJ138" s="122"/>
      <c r="EK138" s="122"/>
      <c r="EL138" s="122"/>
      <c r="EM138" s="122"/>
      <c r="EN138" s="122"/>
      <c r="EO138" s="122"/>
      <c r="EP138" s="122"/>
      <c r="EQ138" s="122"/>
      <c r="ER138" s="122"/>
      <c r="ES138" s="122"/>
      <c r="ET138" s="122"/>
      <c r="EU138" s="122"/>
      <c r="EV138" s="122"/>
      <c r="EW138" s="122"/>
      <c r="EX138" s="122"/>
      <c r="EY138" s="122"/>
      <c r="EZ138" s="122"/>
      <c r="FA138" s="122"/>
      <c r="FB138" s="122"/>
      <c r="FC138" s="122"/>
      <c r="FD138" s="122"/>
      <c r="FE138" s="122"/>
      <c r="FF138" s="122"/>
      <c r="FG138" s="122"/>
      <c r="FH138" s="122"/>
      <c r="FI138" s="122"/>
      <c r="FJ138" s="122"/>
      <c r="FK138" s="122"/>
      <c r="FL138" s="122"/>
      <c r="FM138" s="122"/>
      <c r="FN138" s="122"/>
      <c r="FO138" s="122"/>
      <c r="FP138" s="122"/>
      <c r="FQ138" s="122"/>
      <c r="FR138" s="122"/>
      <c r="FS138" s="122"/>
      <c r="FT138" s="122"/>
      <c r="FU138" s="122"/>
      <c r="FV138" s="122"/>
      <c r="FW138" s="122"/>
      <c r="FX138" s="122"/>
      <c r="FY138" s="122"/>
      <c r="FZ138" s="122"/>
      <c r="GA138" s="122"/>
      <c r="GB138" s="122"/>
      <c r="GC138" s="122"/>
      <c r="GD138" s="122"/>
      <c r="GE138" s="122"/>
      <c r="GF138" s="122"/>
      <c r="GG138" s="122"/>
      <c r="GH138" s="122"/>
      <c r="GI138" s="122"/>
      <c r="GJ138" s="122"/>
      <c r="GK138" s="122"/>
      <c r="GL138" s="122"/>
      <c r="GM138" s="122"/>
      <c r="GN138" s="122"/>
      <c r="GO138" s="122"/>
      <c r="GP138" s="122"/>
      <c r="GQ138" s="122"/>
      <c r="GR138" s="122"/>
      <c r="GS138" s="122"/>
      <c r="GT138" s="122"/>
      <c r="GU138" s="122"/>
      <c r="GV138" s="122"/>
      <c r="GW138" s="122"/>
    </row>
    <row r="139" spans="1:205" s="124" customFormat="1" ht="24" customHeight="1"/>
    <row r="140" spans="1:205" s="124" customFormat="1" ht="24" customHeight="1"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</row>
    <row r="141" spans="1:205" s="73" customFormat="1" ht="24" customHeight="1"/>
    <row r="142" spans="1:205" s="73" customFormat="1" ht="24" customHeight="1"/>
    <row r="143" spans="1:205" s="73" customFormat="1" ht="24" customHeight="1"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</row>
    <row r="144" spans="1:205" s="124" customFormat="1" ht="24" customHeight="1"/>
    <row r="145" spans="2:17" s="124" customFormat="1" ht="24" customHeight="1"/>
    <row r="146" spans="2:17" s="124" customFormat="1" ht="24" customHeight="1"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</row>
    <row r="147" spans="2:17" s="73" customFormat="1" ht="24" customHeight="1"/>
    <row r="148" spans="2:17" s="73" customFormat="1" ht="24" customHeight="1"/>
    <row r="149" spans="2:17" s="73" customFormat="1" ht="24" customHeight="1"/>
    <row r="150" spans="2:17" s="73" customFormat="1" ht="24" customHeight="1"/>
    <row r="151" spans="2:17" s="73" customFormat="1"/>
    <row r="152" spans="2:17" s="73" customFormat="1"/>
    <row r="153" spans="2:17" s="73" customFormat="1"/>
    <row r="154" spans="2:17" s="73" customFormat="1"/>
    <row r="155" spans="2:17" s="73" customFormat="1"/>
    <row r="156" spans="2:17" s="73" customFormat="1"/>
    <row r="157" spans="2:17" s="73" customFormat="1"/>
    <row r="158" spans="2:17" s="73" customFormat="1"/>
    <row r="159" spans="2:17" s="73" customFormat="1"/>
    <row r="160" spans="2:17" s="73" customFormat="1"/>
    <row r="161" s="73" customFormat="1"/>
    <row r="162" s="73" customFormat="1"/>
    <row r="163" s="73" customFormat="1"/>
    <row r="164" s="73" customFormat="1"/>
    <row r="165" s="73" customFormat="1"/>
    <row r="166" s="73" customFormat="1"/>
    <row r="167" s="73" customFormat="1"/>
    <row r="168" s="73" customFormat="1"/>
    <row r="169" s="73" customFormat="1"/>
    <row r="170" s="73" customFormat="1"/>
    <row r="171" s="73" customFormat="1"/>
    <row r="172" s="73" customFormat="1"/>
    <row r="173" s="73" customFormat="1"/>
    <row r="174" s="73" customFormat="1"/>
    <row r="175" s="73" customFormat="1"/>
    <row r="176" s="73" customFormat="1"/>
    <row r="177" spans="2:17" s="73" customFormat="1"/>
    <row r="178" spans="2:17" s="73" customFormat="1"/>
    <row r="179" spans="2:17" s="73" customFormat="1"/>
    <row r="180" spans="2:17" s="73" customFormat="1"/>
    <row r="181" spans="2:17" s="73" customFormat="1"/>
    <row r="182" spans="2:17" s="73" customFormat="1"/>
    <row r="183" spans="2:17" s="73" customFormat="1"/>
    <row r="184" spans="2:17" s="73" customFormat="1"/>
    <row r="185" spans="2:17" s="73" customFormat="1"/>
    <row r="186" spans="2:17" s="73" customFormat="1"/>
    <row r="187" spans="2:17" s="73" customFormat="1"/>
    <row r="188" spans="2:17" s="73" customFormat="1"/>
    <row r="189" spans="2:17" s="73" customFormat="1"/>
    <row r="190" spans="2:17" s="73" customFormat="1"/>
    <row r="191" spans="2:17" s="73" customFormat="1"/>
    <row r="192" spans="2:17" s="73" customFormat="1"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</row>
  </sheetData>
  <mergeCells count="254">
    <mergeCell ref="Q105:Q107"/>
    <mergeCell ref="E90:E93"/>
    <mergeCell ref="D90:D93"/>
    <mergeCell ref="C90:C93"/>
    <mergeCell ref="P90:P93"/>
    <mergeCell ref="Q90:Q93"/>
    <mergeCell ref="A105:A107"/>
    <mergeCell ref="B105:B107"/>
    <mergeCell ref="C105:C107"/>
    <mergeCell ref="D105:D107"/>
    <mergeCell ref="E105:E107"/>
    <mergeCell ref="N90:N93"/>
    <mergeCell ref="O90:O93"/>
    <mergeCell ref="G90:G93"/>
    <mergeCell ref="F90:F93"/>
    <mergeCell ref="F105:F107"/>
    <mergeCell ref="G105:G107"/>
    <mergeCell ref="N105:N107"/>
    <mergeCell ref="O105:O107"/>
    <mergeCell ref="O102:O104"/>
    <mergeCell ref="P102:P104"/>
    <mergeCell ref="Q102:Q104"/>
    <mergeCell ref="C101:E101"/>
    <mergeCell ref="C102:C104"/>
    <mergeCell ref="D102:D104"/>
    <mergeCell ref="E102:E104"/>
    <mergeCell ref="A83:A84"/>
    <mergeCell ref="B83:B84"/>
    <mergeCell ref="C83:C84"/>
    <mergeCell ref="D83:D84"/>
    <mergeCell ref="E83:E84"/>
    <mergeCell ref="P105:P107"/>
    <mergeCell ref="F83:F84"/>
    <mergeCell ref="F102:F104"/>
    <mergeCell ref="G102:G104"/>
    <mergeCell ref="N102:N104"/>
    <mergeCell ref="B90:B93"/>
    <mergeCell ref="A90:A93"/>
    <mergeCell ref="O78:O79"/>
    <mergeCell ref="P78:P79"/>
    <mergeCell ref="Q78:Q79"/>
    <mergeCell ref="C96:E96"/>
    <mergeCell ref="C82:E82"/>
    <mergeCell ref="G83:G84"/>
    <mergeCell ref="N83:N84"/>
    <mergeCell ref="O83:O84"/>
    <mergeCell ref="P83:P84"/>
    <mergeCell ref="Q83:Q84"/>
    <mergeCell ref="A78:A79"/>
    <mergeCell ref="B78:B79"/>
    <mergeCell ref="C78:C79"/>
    <mergeCell ref="D78:D79"/>
    <mergeCell ref="E78:E79"/>
    <mergeCell ref="F78:F79"/>
    <mergeCell ref="A102:A104"/>
    <mergeCell ref="B102:B104"/>
    <mergeCell ref="F74:F77"/>
    <mergeCell ref="G74:G77"/>
    <mergeCell ref="N74:N77"/>
    <mergeCell ref="G78:G79"/>
    <mergeCell ref="N78:N79"/>
    <mergeCell ref="O74:O77"/>
    <mergeCell ref="P74:P77"/>
    <mergeCell ref="Q74:Q77"/>
    <mergeCell ref="G70:G73"/>
    <mergeCell ref="N70:N73"/>
    <mergeCell ref="O70:O73"/>
    <mergeCell ref="P70:P73"/>
    <mergeCell ref="Q70:Q73"/>
    <mergeCell ref="F70:F73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F67:F69"/>
    <mergeCell ref="G67:G69"/>
    <mergeCell ref="N67:N69"/>
    <mergeCell ref="O67:O69"/>
    <mergeCell ref="P67:P69"/>
    <mergeCell ref="Q67:Q69"/>
    <mergeCell ref="G64:G66"/>
    <mergeCell ref="N64:N66"/>
    <mergeCell ref="O64:O66"/>
    <mergeCell ref="P64:P66"/>
    <mergeCell ref="Q64:Q66"/>
    <mergeCell ref="F64:F66"/>
    <mergeCell ref="A67:A69"/>
    <mergeCell ref="B67:B69"/>
    <mergeCell ref="C67:C69"/>
    <mergeCell ref="D67:D69"/>
    <mergeCell ref="E67:E69"/>
    <mergeCell ref="A64:A66"/>
    <mergeCell ref="B64:B66"/>
    <mergeCell ref="C64:C66"/>
    <mergeCell ref="D64:D66"/>
    <mergeCell ref="E64:E66"/>
    <mergeCell ref="F60:F63"/>
    <mergeCell ref="G60:G63"/>
    <mergeCell ref="N60:N63"/>
    <mergeCell ref="O60:O63"/>
    <mergeCell ref="P60:P63"/>
    <mergeCell ref="Q60:Q63"/>
    <mergeCell ref="G58:G59"/>
    <mergeCell ref="N58:N59"/>
    <mergeCell ref="O58:O59"/>
    <mergeCell ref="P58:P59"/>
    <mergeCell ref="Q58:Q59"/>
    <mergeCell ref="F58:F59"/>
    <mergeCell ref="A60:A63"/>
    <mergeCell ref="B60:B63"/>
    <mergeCell ref="C60:C63"/>
    <mergeCell ref="D60:D63"/>
    <mergeCell ref="E60:E63"/>
    <mergeCell ref="A58:A59"/>
    <mergeCell ref="B58:B59"/>
    <mergeCell ref="C58:C59"/>
    <mergeCell ref="D58:D59"/>
    <mergeCell ref="E58:E59"/>
    <mergeCell ref="F55:F57"/>
    <mergeCell ref="G55:G57"/>
    <mergeCell ref="N55:N57"/>
    <mergeCell ref="O55:O57"/>
    <mergeCell ref="P55:P57"/>
    <mergeCell ref="Q55:Q57"/>
    <mergeCell ref="C54:E54"/>
    <mergeCell ref="A55:A57"/>
    <mergeCell ref="B55:B57"/>
    <mergeCell ref="C55:C57"/>
    <mergeCell ref="D55:D57"/>
    <mergeCell ref="E55:E57"/>
    <mergeCell ref="F51:F52"/>
    <mergeCell ref="G51:G52"/>
    <mergeCell ref="N51:N52"/>
    <mergeCell ref="O51:O52"/>
    <mergeCell ref="P51:P52"/>
    <mergeCell ref="Q51:Q52"/>
    <mergeCell ref="C49:E49"/>
    <mergeCell ref="A51:A52"/>
    <mergeCell ref="B51:B52"/>
    <mergeCell ref="C51:C52"/>
    <mergeCell ref="D51:D52"/>
    <mergeCell ref="E51:E52"/>
    <mergeCell ref="F46:F47"/>
    <mergeCell ref="G46:G47"/>
    <mergeCell ref="N46:N47"/>
    <mergeCell ref="O46:O47"/>
    <mergeCell ref="P46:P47"/>
    <mergeCell ref="Q46:Q47"/>
    <mergeCell ref="G42:G45"/>
    <mergeCell ref="N42:N45"/>
    <mergeCell ref="O42:O45"/>
    <mergeCell ref="P42:P45"/>
    <mergeCell ref="Q42:Q45"/>
    <mergeCell ref="F42:F45"/>
    <mergeCell ref="A46:A47"/>
    <mergeCell ref="B46:B47"/>
    <mergeCell ref="C46:C47"/>
    <mergeCell ref="D46:D47"/>
    <mergeCell ref="E46:E47"/>
    <mergeCell ref="A42:A45"/>
    <mergeCell ref="B42:B45"/>
    <mergeCell ref="C42:C45"/>
    <mergeCell ref="D42:D45"/>
    <mergeCell ref="E42:E45"/>
    <mergeCell ref="F38:F41"/>
    <mergeCell ref="G38:G41"/>
    <mergeCell ref="N38:N41"/>
    <mergeCell ref="O38:O41"/>
    <mergeCell ref="P38:P41"/>
    <mergeCell ref="Q38:Q41"/>
    <mergeCell ref="G35:G37"/>
    <mergeCell ref="N35:N37"/>
    <mergeCell ref="O35:O37"/>
    <mergeCell ref="P35:P37"/>
    <mergeCell ref="Q35:Q37"/>
    <mergeCell ref="F35:F37"/>
    <mergeCell ref="A38:A41"/>
    <mergeCell ref="B38:B41"/>
    <mergeCell ref="C38:C41"/>
    <mergeCell ref="D38:D41"/>
    <mergeCell ref="E38:E41"/>
    <mergeCell ref="A35:A37"/>
    <mergeCell ref="B35:B37"/>
    <mergeCell ref="C35:C37"/>
    <mergeCell ref="D35:D37"/>
    <mergeCell ref="E35:E37"/>
    <mergeCell ref="F32:F34"/>
    <mergeCell ref="G32:G34"/>
    <mergeCell ref="N32:N34"/>
    <mergeCell ref="O32:O34"/>
    <mergeCell ref="P32:P34"/>
    <mergeCell ref="Q32:Q34"/>
    <mergeCell ref="G28:G31"/>
    <mergeCell ref="N28:N31"/>
    <mergeCell ref="O28:O31"/>
    <mergeCell ref="P28:P31"/>
    <mergeCell ref="Q28:Q31"/>
    <mergeCell ref="F28:F31"/>
    <mergeCell ref="A32:A34"/>
    <mergeCell ref="B32:B34"/>
    <mergeCell ref="C32:C34"/>
    <mergeCell ref="D32:D34"/>
    <mergeCell ref="E32:E34"/>
    <mergeCell ref="A28:A31"/>
    <mergeCell ref="B28:B31"/>
    <mergeCell ref="C28:C31"/>
    <mergeCell ref="D28:D31"/>
    <mergeCell ref="E28:E31"/>
    <mergeCell ref="N26:N27"/>
    <mergeCell ref="O26:O27"/>
    <mergeCell ref="P26:P27"/>
    <mergeCell ref="Q26:Q27"/>
    <mergeCell ref="G23:G25"/>
    <mergeCell ref="N23:N25"/>
    <mergeCell ref="O23:O25"/>
    <mergeCell ref="P23:P25"/>
    <mergeCell ref="Q23:Q25"/>
    <mergeCell ref="C14:E14"/>
    <mergeCell ref="C22:E22"/>
    <mergeCell ref="A11:A12"/>
    <mergeCell ref="B11:B12"/>
    <mergeCell ref="C11:C12"/>
    <mergeCell ref="D11:D12"/>
    <mergeCell ref="E11:E12"/>
    <mergeCell ref="F11:G11"/>
    <mergeCell ref="A26:A27"/>
    <mergeCell ref="B26:B27"/>
    <mergeCell ref="C26:C27"/>
    <mergeCell ref="D26:D27"/>
    <mergeCell ref="E26:E27"/>
    <mergeCell ref="A23:A25"/>
    <mergeCell ref="B23:B25"/>
    <mergeCell ref="C23:C25"/>
    <mergeCell ref="D23:D25"/>
    <mergeCell ref="E23:E25"/>
    <mergeCell ref="F26:F27"/>
    <mergeCell ref="G26:G27"/>
    <mergeCell ref="F23:F25"/>
    <mergeCell ref="A1:Q1"/>
    <mergeCell ref="A2:Q2"/>
    <mergeCell ref="A3:Q3"/>
    <mergeCell ref="G5:H5"/>
    <mergeCell ref="E7:F7"/>
    <mergeCell ref="E8:F8"/>
    <mergeCell ref="H11:H12"/>
    <mergeCell ref="I11:L11"/>
    <mergeCell ref="M11:O11"/>
    <mergeCell ref="P11:Q11"/>
  </mergeCells>
  <pageMargins left="0.39370078740157483" right="0.19685039370078741" top="0.78740157480314965" bottom="0.78740157480314965" header="0.51181102362204722" footer="0.51181102362204722"/>
  <pageSetup paperSize="9" scale="84" orientation="landscape" r:id="rId1"/>
  <headerFooter alignWithMargins="0">
    <oddFooter>&amp;C&amp;P</oddFooter>
  </headerFooter>
  <rowBreaks count="3" manualBreakCount="3">
    <brk id="22" max="16" man="1"/>
    <brk id="82" max="16" man="1"/>
    <brk id="104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C301"/>
  <sheetViews>
    <sheetView view="pageBreakPreview" topLeftCell="A205" zoomScaleSheetLayoutView="100" workbookViewId="0">
      <selection activeCell="K3" sqref="K3"/>
    </sheetView>
  </sheetViews>
  <sheetFormatPr defaultRowHeight="12.75"/>
  <cols>
    <col min="1" max="1" width="3.42578125" style="67" customWidth="1"/>
    <col min="2" max="2" width="52.7109375" style="67" customWidth="1"/>
    <col min="3" max="3" width="5.5703125" style="67" customWidth="1"/>
    <col min="4" max="6" width="9.5703125" style="67" customWidth="1"/>
    <col min="7" max="7" width="8.7109375" style="67" customWidth="1"/>
    <col min="8" max="236" width="9.140625" style="67"/>
    <col min="237" max="237" width="3.42578125" style="67" customWidth="1"/>
    <col min="238" max="238" width="8.28515625" style="67" customWidth="1"/>
    <col min="239" max="239" width="26.42578125" style="67" customWidth="1"/>
    <col min="240" max="240" width="5.5703125" style="67" customWidth="1"/>
    <col min="241" max="241" width="7" style="67" customWidth="1"/>
    <col min="242" max="243" width="6.7109375" style="67" customWidth="1"/>
    <col min="244" max="244" width="15.140625" style="67" customWidth="1"/>
    <col min="245" max="245" width="5.42578125" style="67" customWidth="1"/>
    <col min="246" max="246" width="6.7109375" style="67" customWidth="1"/>
    <col min="247" max="247" width="7.42578125" style="67" customWidth="1"/>
    <col min="248" max="248" width="7" style="67" customWidth="1"/>
    <col min="249" max="249" width="7.5703125" style="67" customWidth="1"/>
    <col min="250" max="250" width="7.140625" style="67" customWidth="1"/>
    <col min="251" max="251" width="9" style="67" customWidth="1"/>
    <col min="252" max="252" width="7.28515625" style="67" customWidth="1"/>
    <col min="253" max="253" width="12.28515625" style="67" customWidth="1"/>
    <col min="254" max="492" width="9.140625" style="67"/>
    <col min="493" max="493" width="3.42578125" style="67" customWidth="1"/>
    <col min="494" max="494" width="8.28515625" style="67" customWidth="1"/>
    <col min="495" max="495" width="26.42578125" style="67" customWidth="1"/>
    <col min="496" max="496" width="5.5703125" style="67" customWidth="1"/>
    <col min="497" max="497" width="7" style="67" customWidth="1"/>
    <col min="498" max="499" width="6.7109375" style="67" customWidth="1"/>
    <col min="500" max="500" width="15.140625" style="67" customWidth="1"/>
    <col min="501" max="501" width="5.42578125" style="67" customWidth="1"/>
    <col min="502" max="502" width="6.7109375" style="67" customWidth="1"/>
    <col min="503" max="503" width="7.42578125" style="67" customWidth="1"/>
    <col min="504" max="504" width="7" style="67" customWidth="1"/>
    <col min="505" max="505" width="7.5703125" style="67" customWidth="1"/>
    <col min="506" max="506" width="7.140625" style="67" customWidth="1"/>
    <col min="507" max="507" width="9" style="67" customWidth="1"/>
    <col min="508" max="508" width="7.28515625" style="67" customWidth="1"/>
    <col min="509" max="509" width="12.28515625" style="67" customWidth="1"/>
    <col min="510" max="748" width="9.140625" style="67"/>
    <col min="749" max="749" width="3.42578125" style="67" customWidth="1"/>
    <col min="750" max="750" width="8.28515625" style="67" customWidth="1"/>
    <col min="751" max="751" width="26.42578125" style="67" customWidth="1"/>
    <col min="752" max="752" width="5.5703125" style="67" customWidth="1"/>
    <col min="753" max="753" width="7" style="67" customWidth="1"/>
    <col min="754" max="755" width="6.7109375" style="67" customWidth="1"/>
    <col min="756" max="756" width="15.140625" style="67" customWidth="1"/>
    <col min="757" max="757" width="5.42578125" style="67" customWidth="1"/>
    <col min="758" max="758" width="6.7109375" style="67" customWidth="1"/>
    <col min="759" max="759" width="7.42578125" style="67" customWidth="1"/>
    <col min="760" max="760" width="7" style="67" customWidth="1"/>
    <col min="761" max="761" width="7.5703125" style="67" customWidth="1"/>
    <col min="762" max="762" width="7.140625" style="67" customWidth="1"/>
    <col min="763" max="763" width="9" style="67" customWidth="1"/>
    <col min="764" max="764" width="7.28515625" style="67" customWidth="1"/>
    <col min="765" max="765" width="12.28515625" style="67" customWidth="1"/>
    <col min="766" max="1004" width="9.140625" style="67"/>
    <col min="1005" max="1005" width="3.42578125" style="67" customWidth="1"/>
    <col min="1006" max="1006" width="8.28515625" style="67" customWidth="1"/>
    <col min="1007" max="1007" width="26.42578125" style="67" customWidth="1"/>
    <col min="1008" max="1008" width="5.5703125" style="67" customWidth="1"/>
    <col min="1009" max="1009" width="7" style="67" customWidth="1"/>
    <col min="1010" max="1011" width="6.7109375" style="67" customWidth="1"/>
    <col min="1012" max="1012" width="15.140625" style="67" customWidth="1"/>
    <col min="1013" max="1013" width="5.42578125" style="67" customWidth="1"/>
    <col min="1014" max="1014" width="6.7109375" style="67" customWidth="1"/>
    <col min="1015" max="1015" width="7.42578125" style="67" customWidth="1"/>
    <col min="1016" max="1016" width="7" style="67" customWidth="1"/>
    <col min="1017" max="1017" width="7.5703125" style="67" customWidth="1"/>
    <col min="1018" max="1018" width="7.140625" style="67" customWidth="1"/>
    <col min="1019" max="1019" width="9" style="67" customWidth="1"/>
    <col min="1020" max="1020" width="7.28515625" style="67" customWidth="1"/>
    <col min="1021" max="1021" width="12.28515625" style="67" customWidth="1"/>
    <col min="1022" max="1260" width="9.140625" style="67"/>
    <col min="1261" max="1261" width="3.42578125" style="67" customWidth="1"/>
    <col min="1262" max="1262" width="8.28515625" style="67" customWidth="1"/>
    <col min="1263" max="1263" width="26.42578125" style="67" customWidth="1"/>
    <col min="1264" max="1264" width="5.5703125" style="67" customWidth="1"/>
    <col min="1265" max="1265" width="7" style="67" customWidth="1"/>
    <col min="1266" max="1267" width="6.7109375" style="67" customWidth="1"/>
    <col min="1268" max="1268" width="15.140625" style="67" customWidth="1"/>
    <col min="1269" max="1269" width="5.42578125" style="67" customWidth="1"/>
    <col min="1270" max="1270" width="6.7109375" style="67" customWidth="1"/>
    <col min="1271" max="1271" width="7.42578125" style="67" customWidth="1"/>
    <col min="1272" max="1272" width="7" style="67" customWidth="1"/>
    <col min="1273" max="1273" width="7.5703125" style="67" customWidth="1"/>
    <col min="1274" max="1274" width="7.140625" style="67" customWidth="1"/>
    <col min="1275" max="1275" width="9" style="67" customWidth="1"/>
    <col min="1276" max="1276" width="7.28515625" style="67" customWidth="1"/>
    <col min="1277" max="1277" width="12.28515625" style="67" customWidth="1"/>
    <col min="1278" max="1516" width="9.140625" style="67"/>
    <col min="1517" max="1517" width="3.42578125" style="67" customWidth="1"/>
    <col min="1518" max="1518" width="8.28515625" style="67" customWidth="1"/>
    <col min="1519" max="1519" width="26.42578125" style="67" customWidth="1"/>
    <col min="1520" max="1520" width="5.5703125" style="67" customWidth="1"/>
    <col min="1521" max="1521" width="7" style="67" customWidth="1"/>
    <col min="1522" max="1523" width="6.7109375" style="67" customWidth="1"/>
    <col min="1524" max="1524" width="15.140625" style="67" customWidth="1"/>
    <col min="1525" max="1525" width="5.42578125" style="67" customWidth="1"/>
    <col min="1526" max="1526" width="6.7109375" style="67" customWidth="1"/>
    <col min="1527" max="1527" width="7.42578125" style="67" customWidth="1"/>
    <col min="1528" max="1528" width="7" style="67" customWidth="1"/>
    <col min="1529" max="1529" width="7.5703125" style="67" customWidth="1"/>
    <col min="1530" max="1530" width="7.140625" style="67" customWidth="1"/>
    <col min="1531" max="1531" width="9" style="67" customWidth="1"/>
    <col min="1532" max="1532" width="7.28515625" style="67" customWidth="1"/>
    <col min="1533" max="1533" width="12.28515625" style="67" customWidth="1"/>
    <col min="1534" max="1772" width="9.140625" style="67"/>
    <col min="1773" max="1773" width="3.42578125" style="67" customWidth="1"/>
    <col min="1774" max="1774" width="8.28515625" style="67" customWidth="1"/>
    <col min="1775" max="1775" width="26.42578125" style="67" customWidth="1"/>
    <col min="1776" max="1776" width="5.5703125" style="67" customWidth="1"/>
    <col min="1777" max="1777" width="7" style="67" customWidth="1"/>
    <col min="1778" max="1779" width="6.7109375" style="67" customWidth="1"/>
    <col min="1780" max="1780" width="15.140625" style="67" customWidth="1"/>
    <col min="1781" max="1781" width="5.42578125" style="67" customWidth="1"/>
    <col min="1782" max="1782" width="6.7109375" style="67" customWidth="1"/>
    <col min="1783" max="1783" width="7.42578125" style="67" customWidth="1"/>
    <col min="1784" max="1784" width="7" style="67" customWidth="1"/>
    <col min="1785" max="1785" width="7.5703125" style="67" customWidth="1"/>
    <col min="1786" max="1786" width="7.140625" style="67" customWidth="1"/>
    <col min="1787" max="1787" width="9" style="67" customWidth="1"/>
    <col min="1788" max="1788" width="7.28515625" style="67" customWidth="1"/>
    <col min="1789" max="1789" width="12.28515625" style="67" customWidth="1"/>
    <col min="1790" max="2028" width="9.140625" style="67"/>
    <col min="2029" max="2029" width="3.42578125" style="67" customWidth="1"/>
    <col min="2030" max="2030" width="8.28515625" style="67" customWidth="1"/>
    <col min="2031" max="2031" width="26.42578125" style="67" customWidth="1"/>
    <col min="2032" max="2032" width="5.5703125" style="67" customWidth="1"/>
    <col min="2033" max="2033" width="7" style="67" customWidth="1"/>
    <col min="2034" max="2035" width="6.7109375" style="67" customWidth="1"/>
    <col min="2036" max="2036" width="15.140625" style="67" customWidth="1"/>
    <col min="2037" max="2037" width="5.42578125" style="67" customWidth="1"/>
    <col min="2038" max="2038" width="6.7109375" style="67" customWidth="1"/>
    <col min="2039" max="2039" width="7.42578125" style="67" customWidth="1"/>
    <col min="2040" max="2040" width="7" style="67" customWidth="1"/>
    <col min="2041" max="2041" width="7.5703125" style="67" customWidth="1"/>
    <col min="2042" max="2042" width="7.140625" style="67" customWidth="1"/>
    <col min="2043" max="2043" width="9" style="67" customWidth="1"/>
    <col min="2044" max="2044" width="7.28515625" style="67" customWidth="1"/>
    <col min="2045" max="2045" width="12.28515625" style="67" customWidth="1"/>
    <col min="2046" max="2284" width="9.140625" style="67"/>
    <col min="2285" max="2285" width="3.42578125" style="67" customWidth="1"/>
    <col min="2286" max="2286" width="8.28515625" style="67" customWidth="1"/>
    <col min="2287" max="2287" width="26.42578125" style="67" customWidth="1"/>
    <col min="2288" max="2288" width="5.5703125" style="67" customWidth="1"/>
    <col min="2289" max="2289" width="7" style="67" customWidth="1"/>
    <col min="2290" max="2291" width="6.7109375" style="67" customWidth="1"/>
    <col min="2292" max="2292" width="15.140625" style="67" customWidth="1"/>
    <col min="2293" max="2293" width="5.42578125" style="67" customWidth="1"/>
    <col min="2294" max="2294" width="6.7109375" style="67" customWidth="1"/>
    <col min="2295" max="2295" width="7.42578125" style="67" customWidth="1"/>
    <col min="2296" max="2296" width="7" style="67" customWidth="1"/>
    <col min="2297" max="2297" width="7.5703125" style="67" customWidth="1"/>
    <col min="2298" max="2298" width="7.140625" style="67" customWidth="1"/>
    <col min="2299" max="2299" width="9" style="67" customWidth="1"/>
    <col min="2300" max="2300" width="7.28515625" style="67" customWidth="1"/>
    <col min="2301" max="2301" width="12.28515625" style="67" customWidth="1"/>
    <col min="2302" max="2540" width="9.140625" style="67"/>
    <col min="2541" max="2541" width="3.42578125" style="67" customWidth="1"/>
    <col min="2542" max="2542" width="8.28515625" style="67" customWidth="1"/>
    <col min="2543" max="2543" width="26.42578125" style="67" customWidth="1"/>
    <col min="2544" max="2544" width="5.5703125" style="67" customWidth="1"/>
    <col min="2545" max="2545" width="7" style="67" customWidth="1"/>
    <col min="2546" max="2547" width="6.7109375" style="67" customWidth="1"/>
    <col min="2548" max="2548" width="15.140625" style="67" customWidth="1"/>
    <col min="2549" max="2549" width="5.42578125" style="67" customWidth="1"/>
    <col min="2550" max="2550" width="6.7109375" style="67" customWidth="1"/>
    <col min="2551" max="2551" width="7.42578125" style="67" customWidth="1"/>
    <col min="2552" max="2552" width="7" style="67" customWidth="1"/>
    <col min="2553" max="2553" width="7.5703125" style="67" customWidth="1"/>
    <col min="2554" max="2554" width="7.140625" style="67" customWidth="1"/>
    <col min="2555" max="2555" width="9" style="67" customWidth="1"/>
    <col min="2556" max="2556" width="7.28515625" style="67" customWidth="1"/>
    <col min="2557" max="2557" width="12.28515625" style="67" customWidth="1"/>
    <col min="2558" max="2796" width="9.140625" style="67"/>
    <col min="2797" max="2797" width="3.42578125" style="67" customWidth="1"/>
    <col min="2798" max="2798" width="8.28515625" style="67" customWidth="1"/>
    <col min="2799" max="2799" width="26.42578125" style="67" customWidth="1"/>
    <col min="2800" max="2800" width="5.5703125" style="67" customWidth="1"/>
    <col min="2801" max="2801" width="7" style="67" customWidth="1"/>
    <col min="2802" max="2803" width="6.7109375" style="67" customWidth="1"/>
    <col min="2804" max="2804" width="15.140625" style="67" customWidth="1"/>
    <col min="2805" max="2805" width="5.42578125" style="67" customWidth="1"/>
    <col min="2806" max="2806" width="6.7109375" style="67" customWidth="1"/>
    <col min="2807" max="2807" width="7.42578125" style="67" customWidth="1"/>
    <col min="2808" max="2808" width="7" style="67" customWidth="1"/>
    <col min="2809" max="2809" width="7.5703125" style="67" customWidth="1"/>
    <col min="2810" max="2810" width="7.140625" style="67" customWidth="1"/>
    <col min="2811" max="2811" width="9" style="67" customWidth="1"/>
    <col min="2812" max="2812" width="7.28515625" style="67" customWidth="1"/>
    <col min="2813" max="2813" width="12.28515625" style="67" customWidth="1"/>
    <col min="2814" max="3052" width="9.140625" style="67"/>
    <col min="3053" max="3053" width="3.42578125" style="67" customWidth="1"/>
    <col min="3054" max="3054" width="8.28515625" style="67" customWidth="1"/>
    <col min="3055" max="3055" width="26.42578125" style="67" customWidth="1"/>
    <col min="3056" max="3056" width="5.5703125" style="67" customWidth="1"/>
    <col min="3057" max="3057" width="7" style="67" customWidth="1"/>
    <col min="3058" max="3059" width="6.7109375" style="67" customWidth="1"/>
    <col min="3060" max="3060" width="15.140625" style="67" customWidth="1"/>
    <col min="3061" max="3061" width="5.42578125" style="67" customWidth="1"/>
    <col min="3062" max="3062" width="6.7109375" style="67" customWidth="1"/>
    <col min="3063" max="3063" width="7.42578125" style="67" customWidth="1"/>
    <col min="3064" max="3064" width="7" style="67" customWidth="1"/>
    <col min="3065" max="3065" width="7.5703125" style="67" customWidth="1"/>
    <col min="3066" max="3066" width="7.140625" style="67" customWidth="1"/>
    <col min="3067" max="3067" width="9" style="67" customWidth="1"/>
    <col min="3068" max="3068" width="7.28515625" style="67" customWidth="1"/>
    <col min="3069" max="3069" width="12.28515625" style="67" customWidth="1"/>
    <col min="3070" max="3308" width="9.140625" style="67"/>
    <col min="3309" max="3309" width="3.42578125" style="67" customWidth="1"/>
    <col min="3310" max="3310" width="8.28515625" style="67" customWidth="1"/>
    <col min="3311" max="3311" width="26.42578125" style="67" customWidth="1"/>
    <col min="3312" max="3312" width="5.5703125" style="67" customWidth="1"/>
    <col min="3313" max="3313" width="7" style="67" customWidth="1"/>
    <col min="3314" max="3315" width="6.7109375" style="67" customWidth="1"/>
    <col min="3316" max="3316" width="15.140625" style="67" customWidth="1"/>
    <col min="3317" max="3317" width="5.42578125" style="67" customWidth="1"/>
    <col min="3318" max="3318" width="6.7109375" style="67" customWidth="1"/>
    <col min="3319" max="3319" width="7.42578125" style="67" customWidth="1"/>
    <col min="3320" max="3320" width="7" style="67" customWidth="1"/>
    <col min="3321" max="3321" width="7.5703125" style="67" customWidth="1"/>
    <col min="3322" max="3322" width="7.140625" style="67" customWidth="1"/>
    <col min="3323" max="3323" width="9" style="67" customWidth="1"/>
    <col min="3324" max="3324" width="7.28515625" style="67" customWidth="1"/>
    <col min="3325" max="3325" width="12.28515625" style="67" customWidth="1"/>
    <col min="3326" max="3564" width="9.140625" style="67"/>
    <col min="3565" max="3565" width="3.42578125" style="67" customWidth="1"/>
    <col min="3566" max="3566" width="8.28515625" style="67" customWidth="1"/>
    <col min="3567" max="3567" width="26.42578125" style="67" customWidth="1"/>
    <col min="3568" max="3568" width="5.5703125" style="67" customWidth="1"/>
    <col min="3569" max="3569" width="7" style="67" customWidth="1"/>
    <col min="3570" max="3571" width="6.7109375" style="67" customWidth="1"/>
    <col min="3572" max="3572" width="15.140625" style="67" customWidth="1"/>
    <col min="3573" max="3573" width="5.42578125" style="67" customWidth="1"/>
    <col min="3574" max="3574" width="6.7109375" style="67" customWidth="1"/>
    <col min="3575" max="3575" width="7.42578125" style="67" customWidth="1"/>
    <col min="3576" max="3576" width="7" style="67" customWidth="1"/>
    <col min="3577" max="3577" width="7.5703125" style="67" customWidth="1"/>
    <col min="3578" max="3578" width="7.140625" style="67" customWidth="1"/>
    <col min="3579" max="3579" width="9" style="67" customWidth="1"/>
    <col min="3580" max="3580" width="7.28515625" style="67" customWidth="1"/>
    <col min="3581" max="3581" width="12.28515625" style="67" customWidth="1"/>
    <col min="3582" max="3820" width="9.140625" style="67"/>
    <col min="3821" max="3821" width="3.42578125" style="67" customWidth="1"/>
    <col min="3822" max="3822" width="8.28515625" style="67" customWidth="1"/>
    <col min="3823" max="3823" width="26.42578125" style="67" customWidth="1"/>
    <col min="3824" max="3824" width="5.5703125" style="67" customWidth="1"/>
    <col min="3825" max="3825" width="7" style="67" customWidth="1"/>
    <col min="3826" max="3827" width="6.7109375" style="67" customWidth="1"/>
    <col min="3828" max="3828" width="15.140625" style="67" customWidth="1"/>
    <col min="3829" max="3829" width="5.42578125" style="67" customWidth="1"/>
    <col min="3830" max="3830" width="6.7109375" style="67" customWidth="1"/>
    <col min="3831" max="3831" width="7.42578125" style="67" customWidth="1"/>
    <col min="3832" max="3832" width="7" style="67" customWidth="1"/>
    <col min="3833" max="3833" width="7.5703125" style="67" customWidth="1"/>
    <col min="3834" max="3834" width="7.140625" style="67" customWidth="1"/>
    <col min="3835" max="3835" width="9" style="67" customWidth="1"/>
    <col min="3836" max="3836" width="7.28515625" style="67" customWidth="1"/>
    <col min="3837" max="3837" width="12.28515625" style="67" customWidth="1"/>
    <col min="3838" max="4076" width="9.140625" style="67"/>
    <col min="4077" max="4077" width="3.42578125" style="67" customWidth="1"/>
    <col min="4078" max="4078" width="8.28515625" style="67" customWidth="1"/>
    <col min="4079" max="4079" width="26.42578125" style="67" customWidth="1"/>
    <col min="4080" max="4080" width="5.5703125" style="67" customWidth="1"/>
    <col min="4081" max="4081" width="7" style="67" customWidth="1"/>
    <col min="4082" max="4083" width="6.7109375" style="67" customWidth="1"/>
    <col min="4084" max="4084" width="15.140625" style="67" customWidth="1"/>
    <col min="4085" max="4085" width="5.42578125" style="67" customWidth="1"/>
    <col min="4086" max="4086" width="6.7109375" style="67" customWidth="1"/>
    <col min="4087" max="4087" width="7.42578125" style="67" customWidth="1"/>
    <col min="4088" max="4088" width="7" style="67" customWidth="1"/>
    <col min="4089" max="4089" width="7.5703125" style="67" customWidth="1"/>
    <col min="4090" max="4090" width="7.140625" style="67" customWidth="1"/>
    <col min="4091" max="4091" width="9" style="67" customWidth="1"/>
    <col min="4092" max="4092" width="7.28515625" style="67" customWidth="1"/>
    <col min="4093" max="4093" width="12.28515625" style="67" customWidth="1"/>
    <col min="4094" max="4332" width="9.140625" style="67"/>
    <col min="4333" max="4333" width="3.42578125" style="67" customWidth="1"/>
    <col min="4334" max="4334" width="8.28515625" style="67" customWidth="1"/>
    <col min="4335" max="4335" width="26.42578125" style="67" customWidth="1"/>
    <col min="4336" max="4336" width="5.5703125" style="67" customWidth="1"/>
    <col min="4337" max="4337" width="7" style="67" customWidth="1"/>
    <col min="4338" max="4339" width="6.7109375" style="67" customWidth="1"/>
    <col min="4340" max="4340" width="15.140625" style="67" customWidth="1"/>
    <col min="4341" max="4341" width="5.42578125" style="67" customWidth="1"/>
    <col min="4342" max="4342" width="6.7109375" style="67" customWidth="1"/>
    <col min="4343" max="4343" width="7.42578125" style="67" customWidth="1"/>
    <col min="4344" max="4344" width="7" style="67" customWidth="1"/>
    <col min="4345" max="4345" width="7.5703125" style="67" customWidth="1"/>
    <col min="4346" max="4346" width="7.140625" style="67" customWidth="1"/>
    <col min="4347" max="4347" width="9" style="67" customWidth="1"/>
    <col min="4348" max="4348" width="7.28515625" style="67" customWidth="1"/>
    <col min="4349" max="4349" width="12.28515625" style="67" customWidth="1"/>
    <col min="4350" max="4588" width="9.140625" style="67"/>
    <col min="4589" max="4589" width="3.42578125" style="67" customWidth="1"/>
    <col min="4590" max="4590" width="8.28515625" style="67" customWidth="1"/>
    <col min="4591" max="4591" width="26.42578125" style="67" customWidth="1"/>
    <col min="4592" max="4592" width="5.5703125" style="67" customWidth="1"/>
    <col min="4593" max="4593" width="7" style="67" customWidth="1"/>
    <col min="4594" max="4595" width="6.7109375" style="67" customWidth="1"/>
    <col min="4596" max="4596" width="15.140625" style="67" customWidth="1"/>
    <col min="4597" max="4597" width="5.42578125" style="67" customWidth="1"/>
    <col min="4598" max="4598" width="6.7109375" style="67" customWidth="1"/>
    <col min="4599" max="4599" width="7.42578125" style="67" customWidth="1"/>
    <col min="4600" max="4600" width="7" style="67" customWidth="1"/>
    <col min="4601" max="4601" width="7.5703125" style="67" customWidth="1"/>
    <col min="4602" max="4602" width="7.140625" style="67" customWidth="1"/>
    <col min="4603" max="4603" width="9" style="67" customWidth="1"/>
    <col min="4604" max="4604" width="7.28515625" style="67" customWidth="1"/>
    <col min="4605" max="4605" width="12.28515625" style="67" customWidth="1"/>
    <col min="4606" max="4844" width="9.140625" style="67"/>
    <col min="4845" max="4845" width="3.42578125" style="67" customWidth="1"/>
    <col min="4846" max="4846" width="8.28515625" style="67" customWidth="1"/>
    <col min="4847" max="4847" width="26.42578125" style="67" customWidth="1"/>
    <col min="4848" max="4848" width="5.5703125" style="67" customWidth="1"/>
    <col min="4849" max="4849" width="7" style="67" customWidth="1"/>
    <col min="4850" max="4851" width="6.7109375" style="67" customWidth="1"/>
    <col min="4852" max="4852" width="15.140625" style="67" customWidth="1"/>
    <col min="4853" max="4853" width="5.42578125" style="67" customWidth="1"/>
    <col min="4854" max="4854" width="6.7109375" style="67" customWidth="1"/>
    <col min="4855" max="4855" width="7.42578125" style="67" customWidth="1"/>
    <col min="4856" max="4856" width="7" style="67" customWidth="1"/>
    <col min="4857" max="4857" width="7.5703125" style="67" customWidth="1"/>
    <col min="4858" max="4858" width="7.140625" style="67" customWidth="1"/>
    <col min="4859" max="4859" width="9" style="67" customWidth="1"/>
    <col min="4860" max="4860" width="7.28515625" style="67" customWidth="1"/>
    <col min="4861" max="4861" width="12.28515625" style="67" customWidth="1"/>
    <col min="4862" max="5100" width="9.140625" style="67"/>
    <col min="5101" max="5101" width="3.42578125" style="67" customWidth="1"/>
    <col min="5102" max="5102" width="8.28515625" style="67" customWidth="1"/>
    <col min="5103" max="5103" width="26.42578125" style="67" customWidth="1"/>
    <col min="5104" max="5104" width="5.5703125" style="67" customWidth="1"/>
    <col min="5105" max="5105" width="7" style="67" customWidth="1"/>
    <col min="5106" max="5107" width="6.7109375" style="67" customWidth="1"/>
    <col min="5108" max="5108" width="15.140625" style="67" customWidth="1"/>
    <col min="5109" max="5109" width="5.42578125" style="67" customWidth="1"/>
    <col min="5110" max="5110" width="6.7109375" style="67" customWidth="1"/>
    <col min="5111" max="5111" width="7.42578125" style="67" customWidth="1"/>
    <col min="5112" max="5112" width="7" style="67" customWidth="1"/>
    <col min="5113" max="5113" width="7.5703125" style="67" customWidth="1"/>
    <col min="5114" max="5114" width="7.140625" style="67" customWidth="1"/>
    <col min="5115" max="5115" width="9" style="67" customWidth="1"/>
    <col min="5116" max="5116" width="7.28515625" style="67" customWidth="1"/>
    <col min="5117" max="5117" width="12.28515625" style="67" customWidth="1"/>
    <col min="5118" max="5356" width="9.140625" style="67"/>
    <col min="5357" max="5357" width="3.42578125" style="67" customWidth="1"/>
    <col min="5358" max="5358" width="8.28515625" style="67" customWidth="1"/>
    <col min="5359" max="5359" width="26.42578125" style="67" customWidth="1"/>
    <col min="5360" max="5360" width="5.5703125" style="67" customWidth="1"/>
    <col min="5361" max="5361" width="7" style="67" customWidth="1"/>
    <col min="5362" max="5363" width="6.7109375" style="67" customWidth="1"/>
    <col min="5364" max="5364" width="15.140625" style="67" customWidth="1"/>
    <col min="5365" max="5365" width="5.42578125" style="67" customWidth="1"/>
    <col min="5366" max="5366" width="6.7109375" style="67" customWidth="1"/>
    <col min="5367" max="5367" width="7.42578125" style="67" customWidth="1"/>
    <col min="5368" max="5368" width="7" style="67" customWidth="1"/>
    <col min="5369" max="5369" width="7.5703125" style="67" customWidth="1"/>
    <col min="5370" max="5370" width="7.140625" style="67" customWidth="1"/>
    <col min="5371" max="5371" width="9" style="67" customWidth="1"/>
    <col min="5372" max="5372" width="7.28515625" style="67" customWidth="1"/>
    <col min="5373" max="5373" width="12.28515625" style="67" customWidth="1"/>
    <col min="5374" max="5612" width="9.140625" style="67"/>
    <col min="5613" max="5613" width="3.42578125" style="67" customWidth="1"/>
    <col min="5614" max="5614" width="8.28515625" style="67" customWidth="1"/>
    <col min="5615" max="5615" width="26.42578125" style="67" customWidth="1"/>
    <col min="5616" max="5616" width="5.5703125" style="67" customWidth="1"/>
    <col min="5617" max="5617" width="7" style="67" customWidth="1"/>
    <col min="5618" max="5619" width="6.7109375" style="67" customWidth="1"/>
    <col min="5620" max="5620" width="15.140625" style="67" customWidth="1"/>
    <col min="5621" max="5621" width="5.42578125" style="67" customWidth="1"/>
    <col min="5622" max="5622" width="6.7109375" style="67" customWidth="1"/>
    <col min="5623" max="5623" width="7.42578125" style="67" customWidth="1"/>
    <col min="5624" max="5624" width="7" style="67" customWidth="1"/>
    <col min="5625" max="5625" width="7.5703125" style="67" customWidth="1"/>
    <col min="5626" max="5626" width="7.140625" style="67" customWidth="1"/>
    <col min="5627" max="5627" width="9" style="67" customWidth="1"/>
    <col min="5628" max="5628" width="7.28515625" style="67" customWidth="1"/>
    <col min="5629" max="5629" width="12.28515625" style="67" customWidth="1"/>
    <col min="5630" max="5868" width="9.140625" style="67"/>
    <col min="5869" max="5869" width="3.42578125" style="67" customWidth="1"/>
    <col min="5870" max="5870" width="8.28515625" style="67" customWidth="1"/>
    <col min="5871" max="5871" width="26.42578125" style="67" customWidth="1"/>
    <col min="5872" max="5872" width="5.5703125" style="67" customWidth="1"/>
    <col min="5873" max="5873" width="7" style="67" customWidth="1"/>
    <col min="5874" max="5875" width="6.7109375" style="67" customWidth="1"/>
    <col min="5876" max="5876" width="15.140625" style="67" customWidth="1"/>
    <col min="5877" max="5877" width="5.42578125" style="67" customWidth="1"/>
    <col min="5878" max="5878" width="6.7109375" style="67" customWidth="1"/>
    <col min="5879" max="5879" width="7.42578125" style="67" customWidth="1"/>
    <col min="5880" max="5880" width="7" style="67" customWidth="1"/>
    <col min="5881" max="5881" width="7.5703125" style="67" customWidth="1"/>
    <col min="5882" max="5882" width="7.140625" style="67" customWidth="1"/>
    <col min="5883" max="5883" width="9" style="67" customWidth="1"/>
    <col min="5884" max="5884" width="7.28515625" style="67" customWidth="1"/>
    <col min="5885" max="5885" width="12.28515625" style="67" customWidth="1"/>
    <col min="5886" max="6124" width="9.140625" style="67"/>
    <col min="6125" max="6125" width="3.42578125" style="67" customWidth="1"/>
    <col min="6126" max="6126" width="8.28515625" style="67" customWidth="1"/>
    <col min="6127" max="6127" width="26.42578125" style="67" customWidth="1"/>
    <col min="6128" max="6128" width="5.5703125" style="67" customWidth="1"/>
    <col min="6129" max="6129" width="7" style="67" customWidth="1"/>
    <col min="6130" max="6131" width="6.7109375" style="67" customWidth="1"/>
    <col min="6132" max="6132" width="15.140625" style="67" customWidth="1"/>
    <col min="6133" max="6133" width="5.42578125" style="67" customWidth="1"/>
    <col min="6134" max="6134" width="6.7109375" style="67" customWidth="1"/>
    <col min="6135" max="6135" width="7.42578125" style="67" customWidth="1"/>
    <col min="6136" max="6136" width="7" style="67" customWidth="1"/>
    <col min="6137" max="6137" width="7.5703125" style="67" customWidth="1"/>
    <col min="6138" max="6138" width="7.140625" style="67" customWidth="1"/>
    <col min="6139" max="6139" width="9" style="67" customWidth="1"/>
    <col min="6140" max="6140" width="7.28515625" style="67" customWidth="1"/>
    <col min="6141" max="6141" width="12.28515625" style="67" customWidth="1"/>
    <col min="6142" max="6380" width="9.140625" style="67"/>
    <col min="6381" max="6381" width="3.42578125" style="67" customWidth="1"/>
    <col min="6382" max="6382" width="8.28515625" style="67" customWidth="1"/>
    <col min="6383" max="6383" width="26.42578125" style="67" customWidth="1"/>
    <col min="6384" max="6384" width="5.5703125" style="67" customWidth="1"/>
    <col min="6385" max="6385" width="7" style="67" customWidth="1"/>
    <col min="6386" max="6387" width="6.7109375" style="67" customWidth="1"/>
    <col min="6388" max="6388" width="15.140625" style="67" customWidth="1"/>
    <col min="6389" max="6389" width="5.42578125" style="67" customWidth="1"/>
    <col min="6390" max="6390" width="6.7109375" style="67" customWidth="1"/>
    <col min="6391" max="6391" width="7.42578125" style="67" customWidth="1"/>
    <col min="6392" max="6392" width="7" style="67" customWidth="1"/>
    <col min="6393" max="6393" width="7.5703125" style="67" customWidth="1"/>
    <col min="6394" max="6394" width="7.140625" style="67" customWidth="1"/>
    <col min="6395" max="6395" width="9" style="67" customWidth="1"/>
    <col min="6396" max="6396" width="7.28515625" style="67" customWidth="1"/>
    <col min="6397" max="6397" width="12.28515625" style="67" customWidth="1"/>
    <col min="6398" max="6636" width="9.140625" style="67"/>
    <col min="6637" max="6637" width="3.42578125" style="67" customWidth="1"/>
    <col min="6638" max="6638" width="8.28515625" style="67" customWidth="1"/>
    <col min="6639" max="6639" width="26.42578125" style="67" customWidth="1"/>
    <col min="6640" max="6640" width="5.5703125" style="67" customWidth="1"/>
    <col min="6641" max="6641" width="7" style="67" customWidth="1"/>
    <col min="6642" max="6643" width="6.7109375" style="67" customWidth="1"/>
    <col min="6644" max="6644" width="15.140625" style="67" customWidth="1"/>
    <col min="6645" max="6645" width="5.42578125" style="67" customWidth="1"/>
    <col min="6646" max="6646" width="6.7109375" style="67" customWidth="1"/>
    <col min="6647" max="6647" width="7.42578125" style="67" customWidth="1"/>
    <col min="6648" max="6648" width="7" style="67" customWidth="1"/>
    <col min="6649" max="6649" width="7.5703125" style="67" customWidth="1"/>
    <col min="6650" max="6650" width="7.140625" style="67" customWidth="1"/>
    <col min="6651" max="6651" width="9" style="67" customWidth="1"/>
    <col min="6652" max="6652" width="7.28515625" style="67" customWidth="1"/>
    <col min="6653" max="6653" width="12.28515625" style="67" customWidth="1"/>
    <col min="6654" max="6892" width="9.140625" style="67"/>
    <col min="6893" max="6893" width="3.42578125" style="67" customWidth="1"/>
    <col min="6894" max="6894" width="8.28515625" style="67" customWidth="1"/>
    <col min="6895" max="6895" width="26.42578125" style="67" customWidth="1"/>
    <col min="6896" max="6896" width="5.5703125" style="67" customWidth="1"/>
    <col min="6897" max="6897" width="7" style="67" customWidth="1"/>
    <col min="6898" max="6899" width="6.7109375" style="67" customWidth="1"/>
    <col min="6900" max="6900" width="15.140625" style="67" customWidth="1"/>
    <col min="6901" max="6901" width="5.42578125" style="67" customWidth="1"/>
    <col min="6902" max="6902" width="6.7109375" style="67" customWidth="1"/>
    <col min="6903" max="6903" width="7.42578125" style="67" customWidth="1"/>
    <col min="6904" max="6904" width="7" style="67" customWidth="1"/>
    <col min="6905" max="6905" width="7.5703125" style="67" customWidth="1"/>
    <col min="6906" max="6906" width="7.140625" style="67" customWidth="1"/>
    <col min="6907" max="6907" width="9" style="67" customWidth="1"/>
    <col min="6908" max="6908" width="7.28515625" style="67" customWidth="1"/>
    <col min="6909" max="6909" width="12.28515625" style="67" customWidth="1"/>
    <col min="6910" max="7148" width="9.140625" style="67"/>
    <col min="7149" max="7149" width="3.42578125" style="67" customWidth="1"/>
    <col min="7150" max="7150" width="8.28515625" style="67" customWidth="1"/>
    <col min="7151" max="7151" width="26.42578125" style="67" customWidth="1"/>
    <col min="7152" max="7152" width="5.5703125" style="67" customWidth="1"/>
    <col min="7153" max="7153" width="7" style="67" customWidth="1"/>
    <col min="7154" max="7155" width="6.7109375" style="67" customWidth="1"/>
    <col min="7156" max="7156" width="15.140625" style="67" customWidth="1"/>
    <col min="7157" max="7157" width="5.42578125" style="67" customWidth="1"/>
    <col min="7158" max="7158" width="6.7109375" style="67" customWidth="1"/>
    <col min="7159" max="7159" width="7.42578125" style="67" customWidth="1"/>
    <col min="7160" max="7160" width="7" style="67" customWidth="1"/>
    <col min="7161" max="7161" width="7.5703125" style="67" customWidth="1"/>
    <col min="7162" max="7162" width="7.140625" style="67" customWidth="1"/>
    <col min="7163" max="7163" width="9" style="67" customWidth="1"/>
    <col min="7164" max="7164" width="7.28515625" style="67" customWidth="1"/>
    <col min="7165" max="7165" width="12.28515625" style="67" customWidth="1"/>
    <col min="7166" max="7404" width="9.140625" style="67"/>
    <col min="7405" max="7405" width="3.42578125" style="67" customWidth="1"/>
    <col min="7406" max="7406" width="8.28515625" style="67" customWidth="1"/>
    <col min="7407" max="7407" width="26.42578125" style="67" customWidth="1"/>
    <col min="7408" max="7408" width="5.5703125" style="67" customWidth="1"/>
    <col min="7409" max="7409" width="7" style="67" customWidth="1"/>
    <col min="7410" max="7411" width="6.7109375" style="67" customWidth="1"/>
    <col min="7412" max="7412" width="15.140625" style="67" customWidth="1"/>
    <col min="7413" max="7413" width="5.42578125" style="67" customWidth="1"/>
    <col min="7414" max="7414" width="6.7109375" style="67" customWidth="1"/>
    <col min="7415" max="7415" width="7.42578125" style="67" customWidth="1"/>
    <col min="7416" max="7416" width="7" style="67" customWidth="1"/>
    <col min="7417" max="7417" width="7.5703125" style="67" customWidth="1"/>
    <col min="7418" max="7418" width="7.140625" style="67" customWidth="1"/>
    <col min="7419" max="7419" width="9" style="67" customWidth="1"/>
    <col min="7420" max="7420" width="7.28515625" style="67" customWidth="1"/>
    <col min="7421" max="7421" width="12.28515625" style="67" customWidth="1"/>
    <col min="7422" max="7660" width="9.140625" style="67"/>
    <col min="7661" max="7661" width="3.42578125" style="67" customWidth="1"/>
    <col min="7662" max="7662" width="8.28515625" style="67" customWidth="1"/>
    <col min="7663" max="7663" width="26.42578125" style="67" customWidth="1"/>
    <col min="7664" max="7664" width="5.5703125" style="67" customWidth="1"/>
    <col min="7665" max="7665" width="7" style="67" customWidth="1"/>
    <col min="7666" max="7667" width="6.7109375" style="67" customWidth="1"/>
    <col min="7668" max="7668" width="15.140625" style="67" customWidth="1"/>
    <col min="7669" max="7669" width="5.42578125" style="67" customWidth="1"/>
    <col min="7670" max="7670" width="6.7109375" style="67" customWidth="1"/>
    <col min="7671" max="7671" width="7.42578125" style="67" customWidth="1"/>
    <col min="7672" max="7672" width="7" style="67" customWidth="1"/>
    <col min="7673" max="7673" width="7.5703125" style="67" customWidth="1"/>
    <col min="7674" max="7674" width="7.140625" style="67" customWidth="1"/>
    <col min="7675" max="7675" width="9" style="67" customWidth="1"/>
    <col min="7676" max="7676" width="7.28515625" style="67" customWidth="1"/>
    <col min="7677" max="7677" width="12.28515625" style="67" customWidth="1"/>
    <col min="7678" max="7916" width="9.140625" style="67"/>
    <col min="7917" max="7917" width="3.42578125" style="67" customWidth="1"/>
    <col min="7918" max="7918" width="8.28515625" style="67" customWidth="1"/>
    <col min="7919" max="7919" width="26.42578125" style="67" customWidth="1"/>
    <col min="7920" max="7920" width="5.5703125" style="67" customWidth="1"/>
    <col min="7921" max="7921" width="7" style="67" customWidth="1"/>
    <col min="7922" max="7923" width="6.7109375" style="67" customWidth="1"/>
    <col min="7924" max="7924" width="15.140625" style="67" customWidth="1"/>
    <col min="7925" max="7925" width="5.42578125" style="67" customWidth="1"/>
    <col min="7926" max="7926" width="6.7109375" style="67" customWidth="1"/>
    <col min="7927" max="7927" width="7.42578125" style="67" customWidth="1"/>
    <col min="7928" max="7928" width="7" style="67" customWidth="1"/>
    <col min="7929" max="7929" width="7.5703125" style="67" customWidth="1"/>
    <col min="7930" max="7930" width="7.140625" style="67" customWidth="1"/>
    <col min="7931" max="7931" width="9" style="67" customWidth="1"/>
    <col min="7932" max="7932" width="7.28515625" style="67" customWidth="1"/>
    <col min="7933" max="7933" width="12.28515625" style="67" customWidth="1"/>
    <col min="7934" max="8172" width="9.140625" style="67"/>
    <col min="8173" max="8173" width="3.42578125" style="67" customWidth="1"/>
    <col min="8174" max="8174" width="8.28515625" style="67" customWidth="1"/>
    <col min="8175" max="8175" width="26.42578125" style="67" customWidth="1"/>
    <col min="8176" max="8176" width="5.5703125" style="67" customWidth="1"/>
    <col min="8177" max="8177" width="7" style="67" customWidth="1"/>
    <col min="8178" max="8179" width="6.7109375" style="67" customWidth="1"/>
    <col min="8180" max="8180" width="15.140625" style="67" customWidth="1"/>
    <col min="8181" max="8181" width="5.42578125" style="67" customWidth="1"/>
    <col min="8182" max="8182" width="6.7109375" style="67" customWidth="1"/>
    <col min="8183" max="8183" width="7.42578125" style="67" customWidth="1"/>
    <col min="8184" max="8184" width="7" style="67" customWidth="1"/>
    <col min="8185" max="8185" width="7.5703125" style="67" customWidth="1"/>
    <col min="8186" max="8186" width="7.140625" style="67" customWidth="1"/>
    <col min="8187" max="8187" width="9" style="67" customWidth="1"/>
    <col min="8188" max="8188" width="7.28515625" style="67" customWidth="1"/>
    <col min="8189" max="8189" width="12.28515625" style="67" customWidth="1"/>
    <col min="8190" max="8428" width="9.140625" style="67"/>
    <col min="8429" max="8429" width="3.42578125" style="67" customWidth="1"/>
    <col min="8430" max="8430" width="8.28515625" style="67" customWidth="1"/>
    <col min="8431" max="8431" width="26.42578125" style="67" customWidth="1"/>
    <col min="8432" max="8432" width="5.5703125" style="67" customWidth="1"/>
    <col min="8433" max="8433" width="7" style="67" customWidth="1"/>
    <col min="8434" max="8435" width="6.7109375" style="67" customWidth="1"/>
    <col min="8436" max="8436" width="15.140625" style="67" customWidth="1"/>
    <col min="8437" max="8437" width="5.42578125" style="67" customWidth="1"/>
    <col min="8438" max="8438" width="6.7109375" style="67" customWidth="1"/>
    <col min="8439" max="8439" width="7.42578125" style="67" customWidth="1"/>
    <col min="8440" max="8440" width="7" style="67" customWidth="1"/>
    <col min="8441" max="8441" width="7.5703125" style="67" customWidth="1"/>
    <col min="8442" max="8442" width="7.140625" style="67" customWidth="1"/>
    <col min="8443" max="8443" width="9" style="67" customWidth="1"/>
    <col min="8444" max="8444" width="7.28515625" style="67" customWidth="1"/>
    <col min="8445" max="8445" width="12.28515625" style="67" customWidth="1"/>
    <col min="8446" max="8684" width="9.140625" style="67"/>
    <col min="8685" max="8685" width="3.42578125" style="67" customWidth="1"/>
    <col min="8686" max="8686" width="8.28515625" style="67" customWidth="1"/>
    <col min="8687" max="8687" width="26.42578125" style="67" customWidth="1"/>
    <col min="8688" max="8688" width="5.5703125" style="67" customWidth="1"/>
    <col min="8689" max="8689" width="7" style="67" customWidth="1"/>
    <col min="8690" max="8691" width="6.7109375" style="67" customWidth="1"/>
    <col min="8692" max="8692" width="15.140625" style="67" customWidth="1"/>
    <col min="8693" max="8693" width="5.42578125" style="67" customWidth="1"/>
    <col min="8694" max="8694" width="6.7109375" style="67" customWidth="1"/>
    <col min="8695" max="8695" width="7.42578125" style="67" customWidth="1"/>
    <col min="8696" max="8696" width="7" style="67" customWidth="1"/>
    <col min="8697" max="8697" width="7.5703125" style="67" customWidth="1"/>
    <col min="8698" max="8698" width="7.140625" style="67" customWidth="1"/>
    <col min="8699" max="8699" width="9" style="67" customWidth="1"/>
    <col min="8700" max="8700" width="7.28515625" style="67" customWidth="1"/>
    <col min="8701" max="8701" width="12.28515625" style="67" customWidth="1"/>
    <col min="8702" max="8940" width="9.140625" style="67"/>
    <col min="8941" max="8941" width="3.42578125" style="67" customWidth="1"/>
    <col min="8942" max="8942" width="8.28515625" style="67" customWidth="1"/>
    <col min="8943" max="8943" width="26.42578125" style="67" customWidth="1"/>
    <col min="8944" max="8944" width="5.5703125" style="67" customWidth="1"/>
    <col min="8945" max="8945" width="7" style="67" customWidth="1"/>
    <col min="8946" max="8947" width="6.7109375" style="67" customWidth="1"/>
    <col min="8948" max="8948" width="15.140625" style="67" customWidth="1"/>
    <col min="8949" max="8949" width="5.42578125" style="67" customWidth="1"/>
    <col min="8950" max="8950" width="6.7109375" style="67" customWidth="1"/>
    <col min="8951" max="8951" width="7.42578125" style="67" customWidth="1"/>
    <col min="8952" max="8952" width="7" style="67" customWidth="1"/>
    <col min="8953" max="8953" width="7.5703125" style="67" customWidth="1"/>
    <col min="8954" max="8954" width="7.140625" style="67" customWidth="1"/>
    <col min="8955" max="8955" width="9" style="67" customWidth="1"/>
    <col min="8956" max="8956" width="7.28515625" style="67" customWidth="1"/>
    <col min="8957" max="8957" width="12.28515625" style="67" customWidth="1"/>
    <col min="8958" max="9196" width="9.140625" style="67"/>
    <col min="9197" max="9197" width="3.42578125" style="67" customWidth="1"/>
    <col min="9198" max="9198" width="8.28515625" style="67" customWidth="1"/>
    <col min="9199" max="9199" width="26.42578125" style="67" customWidth="1"/>
    <col min="9200" max="9200" width="5.5703125" style="67" customWidth="1"/>
    <col min="9201" max="9201" width="7" style="67" customWidth="1"/>
    <col min="9202" max="9203" width="6.7109375" style="67" customWidth="1"/>
    <col min="9204" max="9204" width="15.140625" style="67" customWidth="1"/>
    <col min="9205" max="9205" width="5.42578125" style="67" customWidth="1"/>
    <col min="9206" max="9206" width="6.7109375" style="67" customWidth="1"/>
    <col min="9207" max="9207" width="7.42578125" style="67" customWidth="1"/>
    <col min="9208" max="9208" width="7" style="67" customWidth="1"/>
    <col min="9209" max="9209" width="7.5703125" style="67" customWidth="1"/>
    <col min="9210" max="9210" width="7.140625" style="67" customWidth="1"/>
    <col min="9211" max="9211" width="9" style="67" customWidth="1"/>
    <col min="9212" max="9212" width="7.28515625" style="67" customWidth="1"/>
    <col min="9213" max="9213" width="12.28515625" style="67" customWidth="1"/>
    <col min="9214" max="9452" width="9.140625" style="67"/>
    <col min="9453" max="9453" width="3.42578125" style="67" customWidth="1"/>
    <col min="9454" max="9454" width="8.28515625" style="67" customWidth="1"/>
    <col min="9455" max="9455" width="26.42578125" style="67" customWidth="1"/>
    <col min="9456" max="9456" width="5.5703125" style="67" customWidth="1"/>
    <col min="9457" max="9457" width="7" style="67" customWidth="1"/>
    <col min="9458" max="9459" width="6.7109375" style="67" customWidth="1"/>
    <col min="9460" max="9460" width="15.140625" style="67" customWidth="1"/>
    <col min="9461" max="9461" width="5.42578125" style="67" customWidth="1"/>
    <col min="9462" max="9462" width="6.7109375" style="67" customWidth="1"/>
    <col min="9463" max="9463" width="7.42578125" style="67" customWidth="1"/>
    <col min="9464" max="9464" width="7" style="67" customWidth="1"/>
    <col min="9465" max="9465" width="7.5703125" style="67" customWidth="1"/>
    <col min="9466" max="9466" width="7.140625" style="67" customWidth="1"/>
    <col min="9467" max="9467" width="9" style="67" customWidth="1"/>
    <col min="9468" max="9468" width="7.28515625" style="67" customWidth="1"/>
    <col min="9469" max="9469" width="12.28515625" style="67" customWidth="1"/>
    <col min="9470" max="9708" width="9.140625" style="67"/>
    <col min="9709" max="9709" width="3.42578125" style="67" customWidth="1"/>
    <col min="9710" max="9710" width="8.28515625" style="67" customWidth="1"/>
    <col min="9711" max="9711" width="26.42578125" style="67" customWidth="1"/>
    <col min="9712" max="9712" width="5.5703125" style="67" customWidth="1"/>
    <col min="9713" max="9713" width="7" style="67" customWidth="1"/>
    <col min="9714" max="9715" width="6.7109375" style="67" customWidth="1"/>
    <col min="9716" max="9716" width="15.140625" style="67" customWidth="1"/>
    <col min="9717" max="9717" width="5.42578125" style="67" customWidth="1"/>
    <col min="9718" max="9718" width="6.7109375" style="67" customWidth="1"/>
    <col min="9719" max="9719" width="7.42578125" style="67" customWidth="1"/>
    <col min="9720" max="9720" width="7" style="67" customWidth="1"/>
    <col min="9721" max="9721" width="7.5703125" style="67" customWidth="1"/>
    <col min="9722" max="9722" width="7.140625" style="67" customWidth="1"/>
    <col min="9723" max="9723" width="9" style="67" customWidth="1"/>
    <col min="9724" max="9724" width="7.28515625" style="67" customWidth="1"/>
    <col min="9725" max="9725" width="12.28515625" style="67" customWidth="1"/>
    <col min="9726" max="9964" width="9.140625" style="67"/>
    <col min="9965" max="9965" width="3.42578125" style="67" customWidth="1"/>
    <col min="9966" max="9966" width="8.28515625" style="67" customWidth="1"/>
    <col min="9967" max="9967" width="26.42578125" style="67" customWidth="1"/>
    <col min="9968" max="9968" width="5.5703125" style="67" customWidth="1"/>
    <col min="9969" max="9969" width="7" style="67" customWidth="1"/>
    <col min="9970" max="9971" width="6.7109375" style="67" customWidth="1"/>
    <col min="9972" max="9972" width="15.140625" style="67" customWidth="1"/>
    <col min="9973" max="9973" width="5.42578125" style="67" customWidth="1"/>
    <col min="9974" max="9974" width="6.7109375" style="67" customWidth="1"/>
    <col min="9975" max="9975" width="7.42578125" style="67" customWidth="1"/>
    <col min="9976" max="9976" width="7" style="67" customWidth="1"/>
    <col min="9977" max="9977" width="7.5703125" style="67" customWidth="1"/>
    <col min="9978" max="9978" width="7.140625" style="67" customWidth="1"/>
    <col min="9979" max="9979" width="9" style="67" customWidth="1"/>
    <col min="9980" max="9980" width="7.28515625" style="67" customWidth="1"/>
    <col min="9981" max="9981" width="12.28515625" style="67" customWidth="1"/>
    <col min="9982" max="10220" width="9.140625" style="67"/>
    <col min="10221" max="10221" width="3.42578125" style="67" customWidth="1"/>
    <col min="10222" max="10222" width="8.28515625" style="67" customWidth="1"/>
    <col min="10223" max="10223" width="26.42578125" style="67" customWidth="1"/>
    <col min="10224" max="10224" width="5.5703125" style="67" customWidth="1"/>
    <col min="10225" max="10225" width="7" style="67" customWidth="1"/>
    <col min="10226" max="10227" width="6.7109375" style="67" customWidth="1"/>
    <col min="10228" max="10228" width="15.140625" style="67" customWidth="1"/>
    <col min="10229" max="10229" width="5.42578125" style="67" customWidth="1"/>
    <col min="10230" max="10230" width="6.7109375" style="67" customWidth="1"/>
    <col min="10231" max="10231" width="7.42578125" style="67" customWidth="1"/>
    <col min="10232" max="10232" width="7" style="67" customWidth="1"/>
    <col min="10233" max="10233" width="7.5703125" style="67" customWidth="1"/>
    <col min="10234" max="10234" width="7.140625" style="67" customWidth="1"/>
    <col min="10235" max="10235" width="9" style="67" customWidth="1"/>
    <col min="10236" max="10236" width="7.28515625" style="67" customWidth="1"/>
    <col min="10237" max="10237" width="12.28515625" style="67" customWidth="1"/>
    <col min="10238" max="10476" width="9.140625" style="67"/>
    <col min="10477" max="10477" width="3.42578125" style="67" customWidth="1"/>
    <col min="10478" max="10478" width="8.28515625" style="67" customWidth="1"/>
    <col min="10479" max="10479" width="26.42578125" style="67" customWidth="1"/>
    <col min="10480" max="10480" width="5.5703125" style="67" customWidth="1"/>
    <col min="10481" max="10481" width="7" style="67" customWidth="1"/>
    <col min="10482" max="10483" width="6.7109375" style="67" customWidth="1"/>
    <col min="10484" max="10484" width="15.140625" style="67" customWidth="1"/>
    <col min="10485" max="10485" width="5.42578125" style="67" customWidth="1"/>
    <col min="10486" max="10486" width="6.7109375" style="67" customWidth="1"/>
    <col min="10487" max="10487" width="7.42578125" style="67" customWidth="1"/>
    <col min="10488" max="10488" width="7" style="67" customWidth="1"/>
    <col min="10489" max="10489" width="7.5703125" style="67" customWidth="1"/>
    <col min="10490" max="10490" width="7.140625" style="67" customWidth="1"/>
    <col min="10491" max="10491" width="9" style="67" customWidth="1"/>
    <col min="10492" max="10492" width="7.28515625" style="67" customWidth="1"/>
    <col min="10493" max="10493" width="12.28515625" style="67" customWidth="1"/>
    <col min="10494" max="10732" width="9.140625" style="67"/>
    <col min="10733" max="10733" width="3.42578125" style="67" customWidth="1"/>
    <col min="10734" max="10734" width="8.28515625" style="67" customWidth="1"/>
    <col min="10735" max="10735" width="26.42578125" style="67" customWidth="1"/>
    <col min="10736" max="10736" width="5.5703125" style="67" customWidth="1"/>
    <col min="10737" max="10737" width="7" style="67" customWidth="1"/>
    <col min="10738" max="10739" width="6.7109375" style="67" customWidth="1"/>
    <col min="10740" max="10740" width="15.140625" style="67" customWidth="1"/>
    <col min="10741" max="10741" width="5.42578125" style="67" customWidth="1"/>
    <col min="10742" max="10742" width="6.7109375" style="67" customWidth="1"/>
    <col min="10743" max="10743" width="7.42578125" style="67" customWidth="1"/>
    <col min="10744" max="10744" width="7" style="67" customWidth="1"/>
    <col min="10745" max="10745" width="7.5703125" style="67" customWidth="1"/>
    <col min="10746" max="10746" width="7.140625" style="67" customWidth="1"/>
    <col min="10747" max="10747" width="9" style="67" customWidth="1"/>
    <col min="10748" max="10748" width="7.28515625" style="67" customWidth="1"/>
    <col min="10749" max="10749" width="12.28515625" style="67" customWidth="1"/>
    <col min="10750" max="10988" width="9.140625" style="67"/>
    <col min="10989" max="10989" width="3.42578125" style="67" customWidth="1"/>
    <col min="10990" max="10990" width="8.28515625" style="67" customWidth="1"/>
    <col min="10991" max="10991" width="26.42578125" style="67" customWidth="1"/>
    <col min="10992" max="10992" width="5.5703125" style="67" customWidth="1"/>
    <col min="10993" max="10993" width="7" style="67" customWidth="1"/>
    <col min="10994" max="10995" width="6.7109375" style="67" customWidth="1"/>
    <col min="10996" max="10996" width="15.140625" style="67" customWidth="1"/>
    <col min="10997" max="10997" width="5.42578125" style="67" customWidth="1"/>
    <col min="10998" max="10998" width="6.7109375" style="67" customWidth="1"/>
    <col min="10999" max="10999" width="7.42578125" style="67" customWidth="1"/>
    <col min="11000" max="11000" width="7" style="67" customWidth="1"/>
    <col min="11001" max="11001" width="7.5703125" style="67" customWidth="1"/>
    <col min="11002" max="11002" width="7.140625" style="67" customWidth="1"/>
    <col min="11003" max="11003" width="9" style="67" customWidth="1"/>
    <col min="11004" max="11004" width="7.28515625" style="67" customWidth="1"/>
    <col min="11005" max="11005" width="12.28515625" style="67" customWidth="1"/>
    <col min="11006" max="11244" width="9.140625" style="67"/>
    <col min="11245" max="11245" width="3.42578125" style="67" customWidth="1"/>
    <col min="11246" max="11246" width="8.28515625" style="67" customWidth="1"/>
    <col min="11247" max="11247" width="26.42578125" style="67" customWidth="1"/>
    <col min="11248" max="11248" width="5.5703125" style="67" customWidth="1"/>
    <col min="11249" max="11249" width="7" style="67" customWidth="1"/>
    <col min="11250" max="11251" width="6.7109375" style="67" customWidth="1"/>
    <col min="11252" max="11252" width="15.140625" style="67" customWidth="1"/>
    <col min="11253" max="11253" width="5.42578125" style="67" customWidth="1"/>
    <col min="11254" max="11254" width="6.7109375" style="67" customWidth="1"/>
    <col min="11255" max="11255" width="7.42578125" style="67" customWidth="1"/>
    <col min="11256" max="11256" width="7" style="67" customWidth="1"/>
    <col min="11257" max="11257" width="7.5703125" style="67" customWidth="1"/>
    <col min="11258" max="11258" width="7.140625" style="67" customWidth="1"/>
    <col min="11259" max="11259" width="9" style="67" customWidth="1"/>
    <col min="11260" max="11260" width="7.28515625" style="67" customWidth="1"/>
    <col min="11261" max="11261" width="12.28515625" style="67" customWidth="1"/>
    <col min="11262" max="11500" width="9.140625" style="67"/>
    <col min="11501" max="11501" width="3.42578125" style="67" customWidth="1"/>
    <col min="11502" max="11502" width="8.28515625" style="67" customWidth="1"/>
    <col min="11503" max="11503" width="26.42578125" style="67" customWidth="1"/>
    <col min="11504" max="11504" width="5.5703125" style="67" customWidth="1"/>
    <col min="11505" max="11505" width="7" style="67" customWidth="1"/>
    <col min="11506" max="11507" width="6.7109375" style="67" customWidth="1"/>
    <col min="11508" max="11508" width="15.140625" style="67" customWidth="1"/>
    <col min="11509" max="11509" width="5.42578125" style="67" customWidth="1"/>
    <col min="11510" max="11510" width="6.7109375" style="67" customWidth="1"/>
    <col min="11511" max="11511" width="7.42578125" style="67" customWidth="1"/>
    <col min="11512" max="11512" width="7" style="67" customWidth="1"/>
    <col min="11513" max="11513" width="7.5703125" style="67" customWidth="1"/>
    <col min="11514" max="11514" width="7.140625" style="67" customWidth="1"/>
    <col min="11515" max="11515" width="9" style="67" customWidth="1"/>
    <col min="11516" max="11516" width="7.28515625" style="67" customWidth="1"/>
    <col min="11517" max="11517" width="12.28515625" style="67" customWidth="1"/>
    <col min="11518" max="11756" width="9.140625" style="67"/>
    <col min="11757" max="11757" width="3.42578125" style="67" customWidth="1"/>
    <col min="11758" max="11758" width="8.28515625" style="67" customWidth="1"/>
    <col min="11759" max="11759" width="26.42578125" style="67" customWidth="1"/>
    <col min="11760" max="11760" width="5.5703125" style="67" customWidth="1"/>
    <col min="11761" max="11761" width="7" style="67" customWidth="1"/>
    <col min="11762" max="11763" width="6.7109375" style="67" customWidth="1"/>
    <col min="11764" max="11764" width="15.140625" style="67" customWidth="1"/>
    <col min="11765" max="11765" width="5.42578125" style="67" customWidth="1"/>
    <col min="11766" max="11766" width="6.7109375" style="67" customWidth="1"/>
    <col min="11767" max="11767" width="7.42578125" style="67" customWidth="1"/>
    <col min="11768" max="11768" width="7" style="67" customWidth="1"/>
    <col min="11769" max="11769" width="7.5703125" style="67" customWidth="1"/>
    <col min="11770" max="11770" width="7.140625" style="67" customWidth="1"/>
    <col min="11771" max="11771" width="9" style="67" customWidth="1"/>
    <col min="11772" max="11772" width="7.28515625" style="67" customWidth="1"/>
    <col min="11773" max="11773" width="12.28515625" style="67" customWidth="1"/>
    <col min="11774" max="12012" width="9.140625" style="67"/>
    <col min="12013" max="12013" width="3.42578125" style="67" customWidth="1"/>
    <col min="12014" max="12014" width="8.28515625" style="67" customWidth="1"/>
    <col min="12015" max="12015" width="26.42578125" style="67" customWidth="1"/>
    <col min="12016" max="12016" width="5.5703125" style="67" customWidth="1"/>
    <col min="12017" max="12017" width="7" style="67" customWidth="1"/>
    <col min="12018" max="12019" width="6.7109375" style="67" customWidth="1"/>
    <col min="12020" max="12020" width="15.140625" style="67" customWidth="1"/>
    <col min="12021" max="12021" width="5.42578125" style="67" customWidth="1"/>
    <col min="12022" max="12022" width="6.7109375" style="67" customWidth="1"/>
    <col min="12023" max="12023" width="7.42578125" style="67" customWidth="1"/>
    <col min="12024" max="12024" width="7" style="67" customWidth="1"/>
    <col min="12025" max="12025" width="7.5703125" style="67" customWidth="1"/>
    <col min="12026" max="12026" width="7.140625" style="67" customWidth="1"/>
    <col min="12027" max="12027" width="9" style="67" customWidth="1"/>
    <col min="12028" max="12028" width="7.28515625" style="67" customWidth="1"/>
    <col min="12029" max="12029" width="12.28515625" style="67" customWidth="1"/>
    <col min="12030" max="12268" width="9.140625" style="67"/>
    <col min="12269" max="12269" width="3.42578125" style="67" customWidth="1"/>
    <col min="12270" max="12270" width="8.28515625" style="67" customWidth="1"/>
    <col min="12271" max="12271" width="26.42578125" style="67" customWidth="1"/>
    <col min="12272" max="12272" width="5.5703125" style="67" customWidth="1"/>
    <col min="12273" max="12273" width="7" style="67" customWidth="1"/>
    <col min="12274" max="12275" width="6.7109375" style="67" customWidth="1"/>
    <col min="12276" max="12276" width="15.140625" style="67" customWidth="1"/>
    <col min="12277" max="12277" width="5.42578125" style="67" customWidth="1"/>
    <col min="12278" max="12278" width="6.7109375" style="67" customWidth="1"/>
    <col min="12279" max="12279" width="7.42578125" style="67" customWidth="1"/>
    <col min="12280" max="12280" width="7" style="67" customWidth="1"/>
    <col min="12281" max="12281" width="7.5703125" style="67" customWidth="1"/>
    <col min="12282" max="12282" width="7.140625" style="67" customWidth="1"/>
    <col min="12283" max="12283" width="9" style="67" customWidth="1"/>
    <col min="12284" max="12284" width="7.28515625" style="67" customWidth="1"/>
    <col min="12285" max="12285" width="12.28515625" style="67" customWidth="1"/>
    <col min="12286" max="12524" width="9.140625" style="67"/>
    <col min="12525" max="12525" width="3.42578125" style="67" customWidth="1"/>
    <col min="12526" max="12526" width="8.28515625" style="67" customWidth="1"/>
    <col min="12527" max="12527" width="26.42578125" style="67" customWidth="1"/>
    <col min="12528" max="12528" width="5.5703125" style="67" customWidth="1"/>
    <col min="12529" max="12529" width="7" style="67" customWidth="1"/>
    <col min="12530" max="12531" width="6.7109375" style="67" customWidth="1"/>
    <col min="12532" max="12532" width="15.140625" style="67" customWidth="1"/>
    <col min="12533" max="12533" width="5.42578125" style="67" customWidth="1"/>
    <col min="12534" max="12534" width="6.7109375" style="67" customWidth="1"/>
    <col min="12535" max="12535" width="7.42578125" style="67" customWidth="1"/>
    <col min="12536" max="12536" width="7" style="67" customWidth="1"/>
    <col min="12537" max="12537" width="7.5703125" style="67" customWidth="1"/>
    <col min="12538" max="12538" width="7.140625" style="67" customWidth="1"/>
    <col min="12539" max="12539" width="9" style="67" customWidth="1"/>
    <col min="12540" max="12540" width="7.28515625" style="67" customWidth="1"/>
    <col min="12541" max="12541" width="12.28515625" style="67" customWidth="1"/>
    <col min="12542" max="12780" width="9.140625" style="67"/>
    <col min="12781" max="12781" width="3.42578125" style="67" customWidth="1"/>
    <col min="12782" max="12782" width="8.28515625" style="67" customWidth="1"/>
    <col min="12783" max="12783" width="26.42578125" style="67" customWidth="1"/>
    <col min="12784" max="12784" width="5.5703125" style="67" customWidth="1"/>
    <col min="12785" max="12785" width="7" style="67" customWidth="1"/>
    <col min="12786" max="12787" width="6.7109375" style="67" customWidth="1"/>
    <col min="12788" max="12788" width="15.140625" style="67" customWidth="1"/>
    <col min="12789" max="12789" width="5.42578125" style="67" customWidth="1"/>
    <col min="12790" max="12790" width="6.7109375" style="67" customWidth="1"/>
    <col min="12791" max="12791" width="7.42578125" style="67" customWidth="1"/>
    <col min="12792" max="12792" width="7" style="67" customWidth="1"/>
    <col min="12793" max="12793" width="7.5703125" style="67" customWidth="1"/>
    <col min="12794" max="12794" width="7.140625" style="67" customWidth="1"/>
    <col min="12795" max="12795" width="9" style="67" customWidth="1"/>
    <col min="12796" max="12796" width="7.28515625" style="67" customWidth="1"/>
    <col min="12797" max="12797" width="12.28515625" style="67" customWidth="1"/>
    <col min="12798" max="13036" width="9.140625" style="67"/>
    <col min="13037" max="13037" width="3.42578125" style="67" customWidth="1"/>
    <col min="13038" max="13038" width="8.28515625" style="67" customWidth="1"/>
    <col min="13039" max="13039" width="26.42578125" style="67" customWidth="1"/>
    <col min="13040" max="13040" width="5.5703125" style="67" customWidth="1"/>
    <col min="13041" max="13041" width="7" style="67" customWidth="1"/>
    <col min="13042" max="13043" width="6.7109375" style="67" customWidth="1"/>
    <col min="13044" max="13044" width="15.140625" style="67" customWidth="1"/>
    <col min="13045" max="13045" width="5.42578125" style="67" customWidth="1"/>
    <col min="13046" max="13046" width="6.7109375" style="67" customWidth="1"/>
    <col min="13047" max="13047" width="7.42578125" style="67" customWidth="1"/>
    <col min="13048" max="13048" width="7" style="67" customWidth="1"/>
    <col min="13049" max="13049" width="7.5703125" style="67" customWidth="1"/>
    <col min="13050" max="13050" width="7.140625" style="67" customWidth="1"/>
    <col min="13051" max="13051" width="9" style="67" customWidth="1"/>
    <col min="13052" max="13052" width="7.28515625" style="67" customWidth="1"/>
    <col min="13053" max="13053" width="12.28515625" style="67" customWidth="1"/>
    <col min="13054" max="13292" width="9.140625" style="67"/>
    <col min="13293" max="13293" width="3.42578125" style="67" customWidth="1"/>
    <col min="13294" max="13294" width="8.28515625" style="67" customWidth="1"/>
    <col min="13295" max="13295" width="26.42578125" style="67" customWidth="1"/>
    <col min="13296" max="13296" width="5.5703125" style="67" customWidth="1"/>
    <col min="13297" max="13297" width="7" style="67" customWidth="1"/>
    <col min="13298" max="13299" width="6.7109375" style="67" customWidth="1"/>
    <col min="13300" max="13300" width="15.140625" style="67" customWidth="1"/>
    <col min="13301" max="13301" width="5.42578125" style="67" customWidth="1"/>
    <col min="13302" max="13302" width="6.7109375" style="67" customWidth="1"/>
    <col min="13303" max="13303" width="7.42578125" style="67" customWidth="1"/>
    <col min="13304" max="13304" width="7" style="67" customWidth="1"/>
    <col min="13305" max="13305" width="7.5703125" style="67" customWidth="1"/>
    <col min="13306" max="13306" width="7.140625" style="67" customWidth="1"/>
    <col min="13307" max="13307" width="9" style="67" customWidth="1"/>
    <col min="13308" max="13308" width="7.28515625" style="67" customWidth="1"/>
    <col min="13309" max="13309" width="12.28515625" style="67" customWidth="1"/>
    <col min="13310" max="13548" width="9.140625" style="67"/>
    <col min="13549" max="13549" width="3.42578125" style="67" customWidth="1"/>
    <col min="13550" max="13550" width="8.28515625" style="67" customWidth="1"/>
    <col min="13551" max="13551" width="26.42578125" style="67" customWidth="1"/>
    <col min="13552" max="13552" width="5.5703125" style="67" customWidth="1"/>
    <col min="13553" max="13553" width="7" style="67" customWidth="1"/>
    <col min="13554" max="13555" width="6.7109375" style="67" customWidth="1"/>
    <col min="13556" max="13556" width="15.140625" style="67" customWidth="1"/>
    <col min="13557" max="13557" width="5.42578125" style="67" customWidth="1"/>
    <col min="13558" max="13558" width="6.7109375" style="67" customWidth="1"/>
    <col min="13559" max="13559" width="7.42578125" style="67" customWidth="1"/>
    <col min="13560" max="13560" width="7" style="67" customWidth="1"/>
    <col min="13561" max="13561" width="7.5703125" style="67" customWidth="1"/>
    <col min="13562" max="13562" width="7.140625" style="67" customWidth="1"/>
    <col min="13563" max="13563" width="9" style="67" customWidth="1"/>
    <col min="13564" max="13564" width="7.28515625" style="67" customWidth="1"/>
    <col min="13565" max="13565" width="12.28515625" style="67" customWidth="1"/>
    <col min="13566" max="13804" width="9.140625" style="67"/>
    <col min="13805" max="13805" width="3.42578125" style="67" customWidth="1"/>
    <col min="13806" max="13806" width="8.28515625" style="67" customWidth="1"/>
    <col min="13807" max="13807" width="26.42578125" style="67" customWidth="1"/>
    <col min="13808" max="13808" width="5.5703125" style="67" customWidth="1"/>
    <col min="13809" max="13809" width="7" style="67" customWidth="1"/>
    <col min="13810" max="13811" width="6.7109375" style="67" customWidth="1"/>
    <col min="13812" max="13812" width="15.140625" style="67" customWidth="1"/>
    <col min="13813" max="13813" width="5.42578125" style="67" customWidth="1"/>
    <col min="13814" max="13814" width="6.7109375" style="67" customWidth="1"/>
    <col min="13815" max="13815" width="7.42578125" style="67" customWidth="1"/>
    <col min="13816" max="13816" width="7" style="67" customWidth="1"/>
    <col min="13817" max="13817" width="7.5703125" style="67" customWidth="1"/>
    <col min="13818" max="13818" width="7.140625" style="67" customWidth="1"/>
    <col min="13819" max="13819" width="9" style="67" customWidth="1"/>
    <col min="13820" max="13820" width="7.28515625" style="67" customWidth="1"/>
    <col min="13821" max="13821" width="12.28515625" style="67" customWidth="1"/>
    <col min="13822" max="14060" width="9.140625" style="67"/>
    <col min="14061" max="14061" width="3.42578125" style="67" customWidth="1"/>
    <col min="14062" max="14062" width="8.28515625" style="67" customWidth="1"/>
    <col min="14063" max="14063" width="26.42578125" style="67" customWidth="1"/>
    <col min="14064" max="14064" width="5.5703125" style="67" customWidth="1"/>
    <col min="14065" max="14065" width="7" style="67" customWidth="1"/>
    <col min="14066" max="14067" width="6.7109375" style="67" customWidth="1"/>
    <col min="14068" max="14068" width="15.140625" style="67" customWidth="1"/>
    <col min="14069" max="14069" width="5.42578125" style="67" customWidth="1"/>
    <col min="14070" max="14070" width="6.7109375" style="67" customWidth="1"/>
    <col min="14071" max="14071" width="7.42578125" style="67" customWidth="1"/>
    <col min="14072" max="14072" width="7" style="67" customWidth="1"/>
    <col min="14073" max="14073" width="7.5703125" style="67" customWidth="1"/>
    <col min="14074" max="14074" width="7.140625" style="67" customWidth="1"/>
    <col min="14075" max="14075" width="9" style="67" customWidth="1"/>
    <col min="14076" max="14076" width="7.28515625" style="67" customWidth="1"/>
    <col min="14077" max="14077" width="12.28515625" style="67" customWidth="1"/>
    <col min="14078" max="14316" width="9.140625" style="67"/>
    <col min="14317" max="14317" width="3.42578125" style="67" customWidth="1"/>
    <col min="14318" max="14318" width="8.28515625" style="67" customWidth="1"/>
    <col min="14319" max="14319" width="26.42578125" style="67" customWidth="1"/>
    <col min="14320" max="14320" width="5.5703125" style="67" customWidth="1"/>
    <col min="14321" max="14321" width="7" style="67" customWidth="1"/>
    <col min="14322" max="14323" width="6.7109375" style="67" customWidth="1"/>
    <col min="14324" max="14324" width="15.140625" style="67" customWidth="1"/>
    <col min="14325" max="14325" width="5.42578125" style="67" customWidth="1"/>
    <col min="14326" max="14326" width="6.7109375" style="67" customWidth="1"/>
    <col min="14327" max="14327" width="7.42578125" style="67" customWidth="1"/>
    <col min="14328" max="14328" width="7" style="67" customWidth="1"/>
    <col min="14329" max="14329" width="7.5703125" style="67" customWidth="1"/>
    <col min="14330" max="14330" width="7.140625" style="67" customWidth="1"/>
    <col min="14331" max="14331" width="9" style="67" customWidth="1"/>
    <col min="14332" max="14332" width="7.28515625" style="67" customWidth="1"/>
    <col min="14333" max="14333" width="12.28515625" style="67" customWidth="1"/>
    <col min="14334" max="14572" width="9.140625" style="67"/>
    <col min="14573" max="14573" width="3.42578125" style="67" customWidth="1"/>
    <col min="14574" max="14574" width="8.28515625" style="67" customWidth="1"/>
    <col min="14575" max="14575" width="26.42578125" style="67" customWidth="1"/>
    <col min="14576" max="14576" width="5.5703125" style="67" customWidth="1"/>
    <col min="14577" max="14577" width="7" style="67" customWidth="1"/>
    <col min="14578" max="14579" width="6.7109375" style="67" customWidth="1"/>
    <col min="14580" max="14580" width="15.140625" style="67" customWidth="1"/>
    <col min="14581" max="14581" width="5.42578125" style="67" customWidth="1"/>
    <col min="14582" max="14582" width="6.7109375" style="67" customWidth="1"/>
    <col min="14583" max="14583" width="7.42578125" style="67" customWidth="1"/>
    <col min="14584" max="14584" width="7" style="67" customWidth="1"/>
    <col min="14585" max="14585" width="7.5703125" style="67" customWidth="1"/>
    <col min="14586" max="14586" width="7.140625" style="67" customWidth="1"/>
    <col min="14587" max="14587" width="9" style="67" customWidth="1"/>
    <col min="14588" max="14588" width="7.28515625" style="67" customWidth="1"/>
    <col min="14589" max="14589" width="12.28515625" style="67" customWidth="1"/>
    <col min="14590" max="14828" width="9.140625" style="67"/>
    <col min="14829" max="14829" width="3.42578125" style="67" customWidth="1"/>
    <col min="14830" max="14830" width="8.28515625" style="67" customWidth="1"/>
    <col min="14831" max="14831" width="26.42578125" style="67" customWidth="1"/>
    <col min="14832" max="14832" width="5.5703125" style="67" customWidth="1"/>
    <col min="14833" max="14833" width="7" style="67" customWidth="1"/>
    <col min="14834" max="14835" width="6.7109375" style="67" customWidth="1"/>
    <col min="14836" max="14836" width="15.140625" style="67" customWidth="1"/>
    <col min="14837" max="14837" width="5.42578125" style="67" customWidth="1"/>
    <col min="14838" max="14838" width="6.7109375" style="67" customWidth="1"/>
    <col min="14839" max="14839" width="7.42578125" style="67" customWidth="1"/>
    <col min="14840" max="14840" width="7" style="67" customWidth="1"/>
    <col min="14841" max="14841" width="7.5703125" style="67" customWidth="1"/>
    <col min="14842" max="14842" width="7.140625" style="67" customWidth="1"/>
    <col min="14843" max="14843" width="9" style="67" customWidth="1"/>
    <col min="14844" max="14844" width="7.28515625" style="67" customWidth="1"/>
    <col min="14845" max="14845" width="12.28515625" style="67" customWidth="1"/>
    <col min="14846" max="15084" width="9.140625" style="67"/>
    <col min="15085" max="15085" width="3.42578125" style="67" customWidth="1"/>
    <col min="15086" max="15086" width="8.28515625" style="67" customWidth="1"/>
    <col min="15087" max="15087" width="26.42578125" style="67" customWidth="1"/>
    <col min="15088" max="15088" width="5.5703125" style="67" customWidth="1"/>
    <col min="15089" max="15089" width="7" style="67" customWidth="1"/>
    <col min="15090" max="15091" width="6.7109375" style="67" customWidth="1"/>
    <col min="15092" max="15092" width="15.140625" style="67" customWidth="1"/>
    <col min="15093" max="15093" width="5.42578125" style="67" customWidth="1"/>
    <col min="15094" max="15094" width="6.7109375" style="67" customWidth="1"/>
    <col min="15095" max="15095" width="7.42578125" style="67" customWidth="1"/>
    <col min="15096" max="15096" width="7" style="67" customWidth="1"/>
    <col min="15097" max="15097" width="7.5703125" style="67" customWidth="1"/>
    <col min="15098" max="15098" width="7.140625" style="67" customWidth="1"/>
    <col min="15099" max="15099" width="9" style="67" customWidth="1"/>
    <col min="15100" max="15100" width="7.28515625" style="67" customWidth="1"/>
    <col min="15101" max="15101" width="12.28515625" style="67" customWidth="1"/>
    <col min="15102" max="15340" width="9.140625" style="67"/>
    <col min="15341" max="15341" width="3.42578125" style="67" customWidth="1"/>
    <col min="15342" max="15342" width="8.28515625" style="67" customWidth="1"/>
    <col min="15343" max="15343" width="26.42578125" style="67" customWidth="1"/>
    <col min="15344" max="15344" width="5.5703125" style="67" customWidth="1"/>
    <col min="15345" max="15345" width="7" style="67" customWidth="1"/>
    <col min="15346" max="15347" width="6.7109375" style="67" customWidth="1"/>
    <col min="15348" max="15348" width="15.140625" style="67" customWidth="1"/>
    <col min="15349" max="15349" width="5.42578125" style="67" customWidth="1"/>
    <col min="15350" max="15350" width="6.7109375" style="67" customWidth="1"/>
    <col min="15351" max="15351" width="7.42578125" style="67" customWidth="1"/>
    <col min="15352" max="15352" width="7" style="67" customWidth="1"/>
    <col min="15353" max="15353" width="7.5703125" style="67" customWidth="1"/>
    <col min="15354" max="15354" width="7.140625" style="67" customWidth="1"/>
    <col min="15355" max="15355" width="9" style="67" customWidth="1"/>
    <col min="15356" max="15356" width="7.28515625" style="67" customWidth="1"/>
    <col min="15357" max="15357" width="12.28515625" style="67" customWidth="1"/>
    <col min="15358" max="15596" width="9.140625" style="67"/>
    <col min="15597" max="15597" width="3.42578125" style="67" customWidth="1"/>
    <col min="15598" max="15598" width="8.28515625" style="67" customWidth="1"/>
    <col min="15599" max="15599" width="26.42578125" style="67" customWidth="1"/>
    <col min="15600" max="15600" width="5.5703125" style="67" customWidth="1"/>
    <col min="15601" max="15601" width="7" style="67" customWidth="1"/>
    <col min="15602" max="15603" width="6.7109375" style="67" customWidth="1"/>
    <col min="15604" max="15604" width="15.140625" style="67" customWidth="1"/>
    <col min="15605" max="15605" width="5.42578125" style="67" customWidth="1"/>
    <col min="15606" max="15606" width="6.7109375" style="67" customWidth="1"/>
    <col min="15607" max="15607" width="7.42578125" style="67" customWidth="1"/>
    <col min="15608" max="15608" width="7" style="67" customWidth="1"/>
    <col min="15609" max="15609" width="7.5703125" style="67" customWidth="1"/>
    <col min="15610" max="15610" width="7.140625" style="67" customWidth="1"/>
    <col min="15611" max="15611" width="9" style="67" customWidth="1"/>
    <col min="15612" max="15612" width="7.28515625" style="67" customWidth="1"/>
    <col min="15613" max="15613" width="12.28515625" style="67" customWidth="1"/>
    <col min="15614" max="15852" width="9.140625" style="67"/>
    <col min="15853" max="15853" width="3.42578125" style="67" customWidth="1"/>
    <col min="15854" max="15854" width="8.28515625" style="67" customWidth="1"/>
    <col min="15855" max="15855" width="26.42578125" style="67" customWidth="1"/>
    <col min="15856" max="15856" width="5.5703125" style="67" customWidth="1"/>
    <col min="15857" max="15857" width="7" style="67" customWidth="1"/>
    <col min="15858" max="15859" width="6.7109375" style="67" customWidth="1"/>
    <col min="15860" max="15860" width="15.140625" style="67" customWidth="1"/>
    <col min="15861" max="15861" width="5.42578125" style="67" customWidth="1"/>
    <col min="15862" max="15862" width="6.7109375" style="67" customWidth="1"/>
    <col min="15863" max="15863" width="7.42578125" style="67" customWidth="1"/>
    <col min="15864" max="15864" width="7" style="67" customWidth="1"/>
    <col min="15865" max="15865" width="7.5703125" style="67" customWidth="1"/>
    <col min="15866" max="15866" width="7.140625" style="67" customWidth="1"/>
    <col min="15867" max="15867" width="9" style="67" customWidth="1"/>
    <col min="15868" max="15868" width="7.28515625" style="67" customWidth="1"/>
    <col min="15869" max="15869" width="12.28515625" style="67" customWidth="1"/>
    <col min="15870" max="16108" width="9.140625" style="67"/>
    <col min="16109" max="16109" width="3.42578125" style="67" customWidth="1"/>
    <col min="16110" max="16110" width="8.28515625" style="67" customWidth="1"/>
    <col min="16111" max="16111" width="26.42578125" style="67" customWidth="1"/>
    <col min="16112" max="16112" width="5.5703125" style="67" customWidth="1"/>
    <col min="16113" max="16113" width="7" style="67" customWidth="1"/>
    <col min="16114" max="16115" width="6.7109375" style="67" customWidth="1"/>
    <col min="16116" max="16116" width="15.140625" style="67" customWidth="1"/>
    <col min="16117" max="16117" width="5.42578125" style="67" customWidth="1"/>
    <col min="16118" max="16118" width="6.7109375" style="67" customWidth="1"/>
    <col min="16119" max="16119" width="7.42578125" style="67" customWidth="1"/>
    <col min="16120" max="16120" width="7" style="67" customWidth="1"/>
    <col min="16121" max="16121" width="7.5703125" style="67" customWidth="1"/>
    <col min="16122" max="16122" width="7.140625" style="67" customWidth="1"/>
    <col min="16123" max="16123" width="9" style="67" customWidth="1"/>
    <col min="16124" max="16124" width="7.28515625" style="67" customWidth="1"/>
    <col min="16125" max="16125" width="12.28515625" style="67" customWidth="1"/>
    <col min="16126" max="16384" width="9.140625" style="67"/>
  </cols>
  <sheetData>
    <row r="1" spans="1:13" s="50" customFormat="1" ht="15">
      <c r="A1" s="319"/>
      <c r="B1" s="319"/>
      <c r="C1" s="319"/>
      <c r="D1" s="319"/>
      <c r="E1" s="319"/>
      <c r="F1" s="319"/>
      <c r="G1" s="319"/>
    </row>
    <row r="2" spans="1:13" ht="45" customHeight="1">
      <c r="A2" s="276" t="s">
        <v>261</v>
      </c>
      <c r="B2" s="319"/>
      <c r="C2" s="319"/>
      <c r="D2" s="319"/>
      <c r="E2" s="319"/>
      <c r="F2" s="319"/>
      <c r="G2" s="319"/>
    </row>
    <row r="3" spans="1:13" ht="15">
      <c r="A3" s="319" t="s">
        <v>260</v>
      </c>
      <c r="B3" s="319"/>
      <c r="C3" s="319"/>
      <c r="D3" s="319"/>
      <c r="E3" s="319"/>
      <c r="F3" s="319"/>
      <c r="G3" s="319"/>
      <c r="H3" s="73"/>
      <c r="I3" s="73"/>
      <c r="J3" s="73"/>
      <c r="K3" s="73"/>
      <c r="L3" s="73"/>
      <c r="M3" s="73"/>
    </row>
    <row r="4" spans="1:13">
      <c r="D4" s="75"/>
      <c r="E4" s="75"/>
      <c r="F4" s="75"/>
      <c r="G4" s="75"/>
    </row>
    <row r="5" spans="1:13" s="81" customFormat="1" ht="35.25" customHeight="1">
      <c r="A5" s="230" t="s">
        <v>76</v>
      </c>
      <c r="B5" s="230" t="s">
        <v>60</v>
      </c>
      <c r="C5" s="230" t="s">
        <v>255</v>
      </c>
      <c r="D5" s="237" t="s">
        <v>79</v>
      </c>
      <c r="E5" s="237" t="s">
        <v>256</v>
      </c>
      <c r="F5" s="244" t="s">
        <v>257</v>
      </c>
      <c r="G5" s="245" t="s">
        <v>258</v>
      </c>
    </row>
    <row r="6" spans="1:13" ht="12.75" customHeight="1">
      <c r="A6" s="216">
        <v>1</v>
      </c>
      <c r="B6" s="216">
        <v>2</v>
      </c>
      <c r="C6" s="216">
        <v>3</v>
      </c>
      <c r="D6" s="82">
        <v>4</v>
      </c>
      <c r="E6" s="82">
        <v>5</v>
      </c>
      <c r="F6" s="82">
        <v>6</v>
      </c>
      <c r="G6" s="82">
        <v>7</v>
      </c>
    </row>
    <row r="7" spans="1:13" ht="27.75" customHeight="1">
      <c r="A7" s="216"/>
      <c r="B7" s="246" t="s">
        <v>259</v>
      </c>
      <c r="C7" s="227"/>
      <c r="D7" s="84"/>
      <c r="E7" s="84"/>
      <c r="F7" s="231"/>
      <c r="G7" s="84"/>
    </row>
    <row r="8" spans="1:13" ht="12.75" customHeight="1">
      <c r="A8" s="216"/>
      <c r="B8" s="246" t="s">
        <v>68</v>
      </c>
      <c r="C8" s="227"/>
      <c r="D8" s="84"/>
      <c r="E8" s="84"/>
      <c r="F8" s="231"/>
      <c r="G8" s="84"/>
    </row>
    <row r="9" spans="1:13" ht="12.75" customHeight="1">
      <c r="A9" s="216"/>
      <c r="B9" s="96" t="s">
        <v>95</v>
      </c>
      <c r="C9" s="227"/>
      <c r="D9" s="84"/>
      <c r="E9" s="84"/>
      <c r="F9" s="231"/>
      <c r="G9" s="84"/>
    </row>
    <row r="10" spans="1:13" ht="30.75" customHeight="1">
      <c r="A10" s="216">
        <v>1</v>
      </c>
      <c r="B10" s="226" t="s">
        <v>134</v>
      </c>
      <c r="C10" s="227" t="s">
        <v>96</v>
      </c>
      <c r="D10" s="231">
        <v>1.3</v>
      </c>
      <c r="E10" s="231">
        <v>17.3872041417461</v>
      </c>
      <c r="F10" s="231">
        <f>D10*E10</f>
        <v>22.603365384269932</v>
      </c>
      <c r="G10" s="231"/>
    </row>
    <row r="11" spans="1:13" ht="30.75" customHeight="1">
      <c r="A11" s="216">
        <v>2</v>
      </c>
      <c r="B11" s="226" t="s">
        <v>160</v>
      </c>
      <c r="C11" s="227" t="s">
        <v>96</v>
      </c>
      <c r="D11" s="85">
        <v>4.71</v>
      </c>
      <c r="E11" s="85">
        <v>61.114966715387055</v>
      </c>
      <c r="F11" s="231">
        <f t="shared" ref="F11:F39" si="0">D11*E11</f>
        <v>287.85149322947302</v>
      </c>
      <c r="G11" s="223"/>
    </row>
    <row r="12" spans="1:13" ht="30.75" customHeight="1">
      <c r="A12" s="216">
        <v>3</v>
      </c>
      <c r="B12" s="226" t="s">
        <v>97</v>
      </c>
      <c r="C12" s="227" t="s">
        <v>98</v>
      </c>
      <c r="D12" s="84">
        <v>10</v>
      </c>
      <c r="E12" s="84">
        <v>2.6344965684065014</v>
      </c>
      <c r="F12" s="231">
        <f t="shared" si="0"/>
        <v>26.344965684065013</v>
      </c>
      <c r="G12" s="231"/>
    </row>
    <row r="13" spans="1:13" ht="30.75" customHeight="1">
      <c r="A13" s="216">
        <v>4</v>
      </c>
      <c r="B13" s="226" t="s">
        <v>201</v>
      </c>
      <c r="C13" s="227" t="s">
        <v>110</v>
      </c>
      <c r="D13" s="84">
        <v>17.901</v>
      </c>
      <c r="E13" s="84">
        <v>17.820795513959943</v>
      </c>
      <c r="F13" s="231">
        <f t="shared" si="0"/>
        <v>319.01006049539694</v>
      </c>
      <c r="G13" s="231"/>
    </row>
    <row r="14" spans="1:13" s="4" customFormat="1" ht="30.75" customHeight="1">
      <c r="A14" s="216">
        <v>5</v>
      </c>
      <c r="B14" s="226" t="s">
        <v>142</v>
      </c>
      <c r="C14" s="227" t="s">
        <v>143</v>
      </c>
      <c r="D14" s="85">
        <v>0.47099999999999997</v>
      </c>
      <c r="E14" s="85">
        <v>745.1151875632936</v>
      </c>
      <c r="F14" s="231">
        <f t="shared" si="0"/>
        <v>350.94925334231129</v>
      </c>
      <c r="G14" s="223"/>
    </row>
    <row r="15" spans="1:13" s="22" customFormat="1" ht="30.75" customHeight="1">
      <c r="A15" s="216">
        <v>6</v>
      </c>
      <c r="B15" s="240" t="s">
        <v>99</v>
      </c>
      <c r="C15" s="227" t="s">
        <v>100</v>
      </c>
      <c r="D15" s="84">
        <v>753.6</v>
      </c>
      <c r="E15" s="84">
        <v>0.26975370702986085</v>
      </c>
      <c r="F15" s="231">
        <f t="shared" si="0"/>
        <v>203.28639361770314</v>
      </c>
      <c r="G15" s="231"/>
    </row>
    <row r="16" spans="1:13">
      <c r="A16" s="216"/>
      <c r="B16" s="90" t="s">
        <v>101</v>
      </c>
      <c r="C16" s="91"/>
      <c r="D16" s="92"/>
      <c r="E16" s="92"/>
      <c r="F16" s="231"/>
      <c r="G16" s="37">
        <v>1.7274218828020418</v>
      </c>
    </row>
    <row r="17" spans="1:7" s="22" customFormat="1">
      <c r="A17" s="96"/>
      <c r="B17" s="321" t="s">
        <v>102</v>
      </c>
      <c r="C17" s="322"/>
      <c r="D17" s="322"/>
      <c r="E17" s="224"/>
      <c r="F17" s="231"/>
      <c r="G17" s="248"/>
    </row>
    <row r="18" spans="1:7" s="101" customFormat="1" ht="25.5" customHeight="1">
      <c r="A18" s="218">
        <v>1</v>
      </c>
      <c r="B18" s="219" t="s">
        <v>204</v>
      </c>
      <c r="C18" s="221" t="s">
        <v>107</v>
      </c>
      <c r="D18" s="229">
        <v>12.727</v>
      </c>
      <c r="E18" s="229">
        <v>176.98937894380884</v>
      </c>
      <c r="F18" s="231">
        <f t="shared" si="0"/>
        <v>2252.5438258178551</v>
      </c>
      <c r="G18" s="222"/>
    </row>
    <row r="19" spans="1:7" ht="25.5" customHeight="1">
      <c r="A19" s="238">
        <v>2</v>
      </c>
      <c r="B19" s="240" t="s">
        <v>202</v>
      </c>
      <c r="C19" s="241" t="s">
        <v>123</v>
      </c>
      <c r="D19" s="228">
        <v>127.27</v>
      </c>
      <c r="E19" s="228">
        <v>6.2621948855575997</v>
      </c>
      <c r="F19" s="231">
        <f t="shared" si="0"/>
        <v>796.98954308491568</v>
      </c>
      <c r="G19" s="231"/>
    </row>
    <row r="20" spans="1:7" ht="25.5" customHeight="1">
      <c r="A20" s="217">
        <v>3</v>
      </c>
      <c r="B20" s="233" t="s">
        <v>206</v>
      </c>
      <c r="C20" s="234" t="s">
        <v>107</v>
      </c>
      <c r="D20" s="235">
        <v>12.727</v>
      </c>
      <c r="E20" s="235">
        <v>382.40215080858809</v>
      </c>
      <c r="F20" s="231">
        <f t="shared" si="0"/>
        <v>4866.8321733409011</v>
      </c>
      <c r="G20" s="225"/>
    </row>
    <row r="21" spans="1:7" s="101" customFormat="1" ht="25.5" customHeight="1">
      <c r="A21" s="218">
        <v>4</v>
      </c>
      <c r="B21" s="219" t="s">
        <v>228</v>
      </c>
      <c r="C21" s="221" t="s">
        <v>107</v>
      </c>
      <c r="D21" s="229">
        <v>4.3099999999999996</v>
      </c>
      <c r="E21" s="229">
        <v>88.443847488682081</v>
      </c>
      <c r="F21" s="231">
        <f t="shared" si="0"/>
        <v>381.19298267621974</v>
      </c>
      <c r="G21" s="222"/>
    </row>
    <row r="22" spans="1:7" s="101" customFormat="1" ht="25.5" customHeight="1">
      <c r="A22" s="218">
        <v>5</v>
      </c>
      <c r="B22" s="219" t="s">
        <v>216</v>
      </c>
      <c r="C22" s="221" t="s">
        <v>123</v>
      </c>
      <c r="D22" s="222">
        <v>43.33</v>
      </c>
      <c r="E22" s="222">
        <v>59.150842364948971</v>
      </c>
      <c r="F22" s="231">
        <f t="shared" si="0"/>
        <v>2563.0059996732389</v>
      </c>
      <c r="G22" s="222"/>
    </row>
    <row r="23" spans="1:7" ht="25.5" customHeight="1">
      <c r="A23" s="217">
        <v>6</v>
      </c>
      <c r="B23" s="232" t="s">
        <v>218</v>
      </c>
      <c r="C23" s="234" t="s">
        <v>123</v>
      </c>
      <c r="D23" s="235">
        <v>27.75</v>
      </c>
      <c r="E23" s="235">
        <v>59.971077879715843</v>
      </c>
      <c r="F23" s="231">
        <f t="shared" si="0"/>
        <v>1664.1974111621146</v>
      </c>
      <c r="G23" s="225"/>
    </row>
    <row r="24" spans="1:7" ht="25.5" customHeight="1">
      <c r="A24" s="217">
        <v>7</v>
      </c>
      <c r="B24" s="232" t="s">
        <v>219</v>
      </c>
      <c r="C24" s="234" t="s">
        <v>123</v>
      </c>
      <c r="D24" s="235">
        <v>1.8</v>
      </c>
      <c r="E24" s="235">
        <v>59.971077879715843</v>
      </c>
      <c r="F24" s="231">
        <f t="shared" si="0"/>
        <v>107.94794018348851</v>
      </c>
      <c r="G24" s="225"/>
    </row>
    <row r="25" spans="1:7" ht="25.5" customHeight="1">
      <c r="A25" s="238">
        <v>8</v>
      </c>
      <c r="B25" s="240" t="s">
        <v>226</v>
      </c>
      <c r="C25" s="241" t="s">
        <v>225</v>
      </c>
      <c r="D25" s="228">
        <v>8.4</v>
      </c>
      <c r="E25" s="228">
        <v>1.5850436074496153</v>
      </c>
      <c r="F25" s="231">
        <f t="shared" si="0"/>
        <v>13.314366302576769</v>
      </c>
      <c r="G25" s="231"/>
    </row>
    <row r="26" spans="1:7">
      <c r="A26" s="216"/>
      <c r="B26" s="90" t="s">
        <v>111</v>
      </c>
      <c r="C26" s="91"/>
      <c r="D26" s="92"/>
      <c r="E26" s="92"/>
      <c r="F26" s="231"/>
      <c r="G26" s="37">
        <v>18.053055387793364</v>
      </c>
    </row>
    <row r="27" spans="1:7" s="22" customFormat="1">
      <c r="A27" s="96"/>
      <c r="B27" s="321" t="s">
        <v>112</v>
      </c>
      <c r="C27" s="322"/>
      <c r="D27" s="322"/>
      <c r="E27" s="224"/>
      <c r="F27" s="231"/>
      <c r="G27" s="248"/>
    </row>
    <row r="28" spans="1:7" ht="25.5">
      <c r="A28" s="216">
        <v>1</v>
      </c>
      <c r="B28" s="220" t="s">
        <v>221</v>
      </c>
      <c r="C28" s="227" t="s">
        <v>162</v>
      </c>
      <c r="D28" s="151">
        <v>1.4</v>
      </c>
      <c r="E28" s="151">
        <v>44.591826978635964</v>
      </c>
      <c r="F28" s="231">
        <f t="shared" si="0"/>
        <v>62.428557770090343</v>
      </c>
      <c r="G28" s="231"/>
    </row>
    <row r="29" spans="1:7" ht="32.25" customHeight="1">
      <c r="A29" s="217">
        <v>2</v>
      </c>
      <c r="B29" s="226" t="s">
        <v>114</v>
      </c>
      <c r="C29" s="227" t="s">
        <v>103</v>
      </c>
      <c r="D29" s="228">
        <v>3.8862000000000001</v>
      </c>
      <c r="E29" s="228">
        <v>37.971516452210032</v>
      </c>
      <c r="F29" s="231">
        <f t="shared" si="0"/>
        <v>147.56490723657862</v>
      </c>
      <c r="G29" s="231"/>
    </row>
    <row r="30" spans="1:7" ht="19.5" customHeight="1">
      <c r="A30" s="96"/>
      <c r="B30" s="90" t="s">
        <v>115</v>
      </c>
      <c r="C30" s="91"/>
      <c r="D30" s="92"/>
      <c r="E30" s="92"/>
      <c r="F30" s="231"/>
      <c r="G30" s="37">
        <v>0.29977988197879202</v>
      </c>
    </row>
    <row r="31" spans="1:7" ht="19.5" customHeight="1">
      <c r="A31" s="96"/>
      <c r="B31" s="321" t="s">
        <v>223</v>
      </c>
      <c r="C31" s="322"/>
      <c r="D31" s="322"/>
      <c r="E31" s="224"/>
      <c r="F31" s="231"/>
      <c r="G31" s="248"/>
    </row>
    <row r="32" spans="1:7" s="101" customFormat="1" ht="27.75" customHeight="1">
      <c r="A32" s="218">
        <v>1</v>
      </c>
      <c r="B32" s="219" t="s">
        <v>204</v>
      </c>
      <c r="C32" s="221" t="s">
        <v>107</v>
      </c>
      <c r="D32" s="229">
        <v>1.288</v>
      </c>
      <c r="E32" s="229">
        <v>176.98937894380884</v>
      </c>
      <c r="F32" s="231">
        <f t="shared" si="0"/>
        <v>227.96232007962581</v>
      </c>
      <c r="G32" s="222"/>
    </row>
    <row r="33" spans="1:7" ht="27.75" customHeight="1">
      <c r="A33" s="238">
        <v>2</v>
      </c>
      <c r="B33" s="240" t="s">
        <v>202</v>
      </c>
      <c r="C33" s="241" t="s">
        <v>123</v>
      </c>
      <c r="D33" s="228">
        <v>12.88</v>
      </c>
      <c r="E33" s="228">
        <v>6.2621948855575997</v>
      </c>
      <c r="F33" s="231">
        <f t="shared" si="0"/>
        <v>80.657070125981889</v>
      </c>
      <c r="G33" s="231"/>
    </row>
    <row r="34" spans="1:7" ht="27.75" customHeight="1">
      <c r="A34" s="217">
        <v>3</v>
      </c>
      <c r="B34" s="233" t="s">
        <v>206</v>
      </c>
      <c r="C34" s="234" t="s">
        <v>107</v>
      </c>
      <c r="D34" s="235">
        <v>1.288</v>
      </c>
      <c r="E34" s="235">
        <v>382.40215080858809</v>
      </c>
      <c r="F34" s="231">
        <f t="shared" si="0"/>
        <v>492.53397024146147</v>
      </c>
      <c r="G34" s="225"/>
    </row>
    <row r="35" spans="1:7" s="101" customFormat="1" ht="27.75" customHeight="1">
      <c r="A35" s="218">
        <v>4</v>
      </c>
      <c r="B35" s="219" t="s">
        <v>228</v>
      </c>
      <c r="C35" s="221" t="s">
        <v>107</v>
      </c>
      <c r="D35" s="229">
        <v>0.45100000000000001</v>
      </c>
      <c r="E35" s="229">
        <v>88.443847488682081</v>
      </c>
      <c r="F35" s="231">
        <f t="shared" si="0"/>
        <v>39.88817521739562</v>
      </c>
      <c r="G35" s="222"/>
    </row>
    <row r="36" spans="1:7" s="101" customFormat="1" ht="27.75" customHeight="1">
      <c r="A36" s="218">
        <v>4</v>
      </c>
      <c r="B36" s="219" t="s">
        <v>216</v>
      </c>
      <c r="C36" s="221" t="s">
        <v>123</v>
      </c>
      <c r="D36" s="222">
        <v>4.51</v>
      </c>
      <c r="E36" s="222">
        <v>59.150842364948971</v>
      </c>
      <c r="F36" s="231">
        <f t="shared" si="0"/>
        <v>266.77029906591986</v>
      </c>
      <c r="G36" s="222"/>
    </row>
    <row r="37" spans="1:7" ht="27.75" customHeight="1">
      <c r="A37" s="217">
        <v>5</v>
      </c>
      <c r="B37" s="232" t="s">
        <v>218</v>
      </c>
      <c r="C37" s="234" t="s">
        <v>123</v>
      </c>
      <c r="D37" s="235">
        <v>2.25</v>
      </c>
      <c r="E37" s="235">
        <v>59.971077879715843</v>
      </c>
      <c r="F37" s="231">
        <f t="shared" si="0"/>
        <v>134.93492522936066</v>
      </c>
      <c r="G37" s="225"/>
    </row>
    <row r="38" spans="1:7" ht="27.75" customHeight="1">
      <c r="A38" s="217">
        <v>5</v>
      </c>
      <c r="B38" s="232" t="s">
        <v>219</v>
      </c>
      <c r="C38" s="234" t="s">
        <v>123</v>
      </c>
      <c r="D38" s="235">
        <v>0.82499999999999996</v>
      </c>
      <c r="E38" s="235">
        <v>59.971077879715843</v>
      </c>
      <c r="F38" s="231">
        <f t="shared" si="0"/>
        <v>49.47613925076557</v>
      </c>
      <c r="G38" s="225"/>
    </row>
    <row r="39" spans="1:7" ht="27.75" customHeight="1">
      <c r="A39" s="238">
        <v>8</v>
      </c>
      <c r="B39" s="240" t="s">
        <v>226</v>
      </c>
      <c r="C39" s="241" t="s">
        <v>225</v>
      </c>
      <c r="D39" s="228">
        <v>0.85</v>
      </c>
      <c r="E39" s="228">
        <v>1.5850436074496153</v>
      </c>
      <c r="F39" s="231">
        <f t="shared" si="0"/>
        <v>1.347287066332173</v>
      </c>
      <c r="G39" s="231"/>
    </row>
    <row r="40" spans="1:7">
      <c r="A40" s="216"/>
      <c r="B40" s="90" t="s">
        <v>116</v>
      </c>
      <c r="C40" s="91"/>
      <c r="D40" s="92"/>
      <c r="E40" s="92"/>
      <c r="F40" s="231"/>
      <c r="G40" s="37">
        <v>1.8466589794165298</v>
      </c>
    </row>
    <row r="41" spans="1:7" ht="19.5" customHeight="1">
      <c r="A41" s="96"/>
      <c r="B41" s="197"/>
      <c r="C41" s="198"/>
      <c r="D41" s="199"/>
      <c r="E41" s="199"/>
      <c r="F41" s="231"/>
      <c r="G41" s="249"/>
    </row>
    <row r="42" spans="1:7" s="22" customFormat="1" ht="12.75" customHeight="1">
      <c r="A42" s="239"/>
      <c r="B42" s="321" t="s">
        <v>182</v>
      </c>
      <c r="C42" s="322"/>
      <c r="D42" s="322"/>
      <c r="E42" s="243"/>
      <c r="F42" s="231"/>
      <c r="G42" s="250"/>
    </row>
    <row r="43" spans="1:7" ht="26.25" customHeight="1">
      <c r="A43" s="216">
        <v>1</v>
      </c>
      <c r="B43" s="226" t="s">
        <v>230</v>
      </c>
      <c r="C43" s="227" t="s">
        <v>145</v>
      </c>
      <c r="D43" s="110">
        <v>0.37</v>
      </c>
      <c r="E43" s="110">
        <v>85.402339530315118</v>
      </c>
      <c r="F43" s="231">
        <f t="shared" ref="F43:F83" si="1">D43*E43</f>
        <v>31.598865626216593</v>
      </c>
      <c r="G43" s="231"/>
    </row>
    <row r="44" spans="1:7" s="22" customFormat="1" ht="14.25" customHeight="1">
      <c r="A44" s="96"/>
      <c r="B44" s="90" t="s">
        <v>131</v>
      </c>
      <c r="C44" s="91"/>
      <c r="D44" s="92"/>
      <c r="E44" s="92"/>
      <c r="F44" s="231"/>
      <c r="G44" s="37">
        <v>4.5109519040461968E-2</v>
      </c>
    </row>
    <row r="45" spans="1:7" s="22" customFormat="1" ht="14.25" customHeight="1">
      <c r="A45" s="96"/>
      <c r="B45" s="90"/>
      <c r="C45" s="91"/>
      <c r="D45" s="92"/>
      <c r="E45" s="92"/>
      <c r="F45" s="231"/>
      <c r="G45" s="37"/>
    </row>
    <row r="46" spans="1:7">
      <c r="A46" s="216"/>
      <c r="B46" s="321" t="s">
        <v>175</v>
      </c>
      <c r="C46" s="322"/>
      <c r="D46" s="322"/>
      <c r="E46" s="224"/>
      <c r="F46" s="231"/>
      <c r="G46" s="248"/>
    </row>
    <row r="47" spans="1:7" s="22" customFormat="1" ht="30.75" customHeight="1">
      <c r="A47" s="217">
        <v>1</v>
      </c>
      <c r="B47" s="219" t="s">
        <v>176</v>
      </c>
      <c r="C47" s="221" t="s">
        <v>177</v>
      </c>
      <c r="D47" s="222">
        <v>1</v>
      </c>
      <c r="E47" s="222">
        <v>38.28725258735065</v>
      </c>
      <c r="F47" s="231">
        <f t="shared" si="1"/>
        <v>38.28725258735065</v>
      </c>
      <c r="G47" s="222"/>
    </row>
    <row r="48" spans="1:7" s="22" customFormat="1" ht="14.25" customHeight="1">
      <c r="A48" s="96"/>
      <c r="B48" s="90" t="s">
        <v>147</v>
      </c>
      <c r="C48" s="91"/>
      <c r="D48" s="92"/>
      <c r="E48" s="92"/>
      <c r="F48" s="231"/>
      <c r="G48" s="37">
        <v>5.4657644044130926E-2</v>
      </c>
    </row>
    <row r="49" spans="1:7" s="22" customFormat="1" ht="14.25" customHeight="1">
      <c r="A49" s="96"/>
      <c r="B49" s="90"/>
      <c r="C49" s="91"/>
      <c r="D49" s="92"/>
      <c r="E49" s="92"/>
      <c r="F49" s="231"/>
      <c r="G49" s="37"/>
    </row>
    <row r="50" spans="1:7" s="22" customFormat="1" ht="42.75" customHeight="1">
      <c r="A50" s="216"/>
      <c r="B50" s="246" t="s">
        <v>231</v>
      </c>
      <c r="C50" s="227"/>
      <c r="D50" s="84"/>
      <c r="E50" s="84"/>
      <c r="F50" s="231"/>
      <c r="G50" s="231"/>
    </row>
    <row r="51" spans="1:7" s="22" customFormat="1" ht="14.25" customHeight="1">
      <c r="A51" s="216"/>
      <c r="B51" s="246" t="s">
        <v>180</v>
      </c>
      <c r="C51" s="227"/>
      <c r="D51" s="84"/>
      <c r="E51" s="84"/>
      <c r="F51" s="231"/>
      <c r="G51" s="231"/>
    </row>
    <row r="52" spans="1:7" ht="12.75" customHeight="1">
      <c r="A52" s="216"/>
      <c r="B52" s="321" t="s">
        <v>95</v>
      </c>
      <c r="C52" s="322"/>
      <c r="D52" s="323"/>
      <c r="E52" s="236"/>
      <c r="F52" s="231"/>
      <c r="G52" s="251"/>
    </row>
    <row r="53" spans="1:7" ht="28.5" customHeight="1">
      <c r="A53" s="216">
        <v>1</v>
      </c>
      <c r="B53" s="226" t="s">
        <v>134</v>
      </c>
      <c r="C53" s="227" t="s">
        <v>96</v>
      </c>
      <c r="D53" s="231">
        <v>0.5</v>
      </c>
      <c r="E53" s="231">
        <v>17.3872041417461</v>
      </c>
      <c r="F53" s="231">
        <f t="shared" si="1"/>
        <v>8.6936020708730499</v>
      </c>
      <c r="G53" s="231"/>
    </row>
    <row r="54" spans="1:7" ht="28.5" customHeight="1">
      <c r="A54" s="216">
        <v>2</v>
      </c>
      <c r="B54" s="226" t="s">
        <v>160</v>
      </c>
      <c r="C54" s="227" t="s">
        <v>96</v>
      </c>
      <c r="D54" s="85">
        <v>2.84</v>
      </c>
      <c r="E54" s="85">
        <v>61.114966715387055</v>
      </c>
      <c r="F54" s="231">
        <f t="shared" si="1"/>
        <v>173.56650547169923</v>
      </c>
      <c r="G54" s="223"/>
    </row>
    <row r="55" spans="1:7" ht="28.5" customHeight="1">
      <c r="A55" s="216">
        <v>3</v>
      </c>
      <c r="B55" s="226" t="s">
        <v>97</v>
      </c>
      <c r="C55" s="227" t="s">
        <v>98</v>
      </c>
      <c r="D55" s="84">
        <v>5</v>
      </c>
      <c r="E55" s="84">
        <v>2.6344965684065014</v>
      </c>
      <c r="F55" s="231">
        <f t="shared" si="1"/>
        <v>13.172482842032506</v>
      </c>
      <c r="G55" s="231"/>
    </row>
    <row r="56" spans="1:7" ht="28.5" customHeight="1">
      <c r="A56" s="216">
        <v>4</v>
      </c>
      <c r="B56" s="226" t="s">
        <v>201</v>
      </c>
      <c r="C56" s="227" t="s">
        <v>110</v>
      </c>
      <c r="D56" s="85">
        <v>9.5419999999999998</v>
      </c>
      <c r="E56" s="85">
        <v>17.820795513959943</v>
      </c>
      <c r="F56" s="231">
        <f t="shared" si="1"/>
        <v>170.04603079420579</v>
      </c>
      <c r="G56" s="223"/>
    </row>
    <row r="57" spans="1:7" s="4" customFormat="1" ht="28.5" customHeight="1">
      <c r="A57" s="216">
        <v>5</v>
      </c>
      <c r="B57" s="226" t="s">
        <v>142</v>
      </c>
      <c r="C57" s="227" t="s">
        <v>143</v>
      </c>
      <c r="D57" s="85">
        <v>0.28399999999999997</v>
      </c>
      <c r="E57" s="85">
        <v>745.1151875632936</v>
      </c>
      <c r="F57" s="231">
        <f t="shared" si="1"/>
        <v>211.61271326797535</v>
      </c>
      <c r="G57" s="223"/>
    </row>
    <row r="58" spans="1:7" s="22" customFormat="1" ht="28.5" customHeight="1">
      <c r="A58" s="216">
        <v>6</v>
      </c>
      <c r="B58" s="240" t="s">
        <v>99</v>
      </c>
      <c r="C58" s="227" t="s">
        <v>100</v>
      </c>
      <c r="D58" s="84">
        <v>454.4</v>
      </c>
      <c r="E58" s="84">
        <v>0.26975370702986085</v>
      </c>
      <c r="F58" s="231">
        <f t="shared" si="1"/>
        <v>122.57608447436876</v>
      </c>
      <c r="G58" s="231"/>
    </row>
    <row r="59" spans="1:7">
      <c r="A59" s="216"/>
      <c r="B59" s="90" t="s">
        <v>101</v>
      </c>
      <c r="C59" s="91"/>
      <c r="D59" s="92"/>
      <c r="E59" s="92"/>
      <c r="F59" s="231"/>
      <c r="G59" s="37">
        <v>0.9988225884168761</v>
      </c>
    </row>
    <row r="60" spans="1:7" s="22" customFormat="1">
      <c r="A60" s="96"/>
      <c r="B60" s="321" t="s">
        <v>102</v>
      </c>
      <c r="C60" s="322"/>
      <c r="D60" s="322"/>
      <c r="E60" s="224"/>
      <c r="F60" s="231"/>
      <c r="G60" s="248"/>
    </row>
    <row r="61" spans="1:7" s="101" customFormat="1" ht="30" customHeight="1">
      <c r="A61" s="218">
        <v>1</v>
      </c>
      <c r="B61" s="219" t="s">
        <v>204</v>
      </c>
      <c r="C61" s="221" t="s">
        <v>107</v>
      </c>
      <c r="D61" s="229">
        <v>7.99</v>
      </c>
      <c r="E61" s="229">
        <v>176.98937894380884</v>
      </c>
      <c r="F61" s="231">
        <f t="shared" si="1"/>
        <v>1414.1451377610326</v>
      </c>
      <c r="G61" s="222"/>
    </row>
    <row r="62" spans="1:7" ht="30" customHeight="1">
      <c r="A62" s="238">
        <v>2</v>
      </c>
      <c r="B62" s="240" t="s">
        <v>202</v>
      </c>
      <c r="C62" s="241" t="s">
        <v>123</v>
      </c>
      <c r="D62" s="228">
        <v>79.900000000000006</v>
      </c>
      <c r="E62" s="228">
        <v>6.2621948855575997</v>
      </c>
      <c r="F62" s="231">
        <f t="shared" si="1"/>
        <v>500.34937135605225</v>
      </c>
      <c r="G62" s="231"/>
    </row>
    <row r="63" spans="1:7" ht="30" customHeight="1">
      <c r="A63" s="217">
        <v>3</v>
      </c>
      <c r="B63" s="233" t="s">
        <v>206</v>
      </c>
      <c r="C63" s="234" t="s">
        <v>107</v>
      </c>
      <c r="D63" s="235">
        <v>7.99</v>
      </c>
      <c r="E63" s="235">
        <v>382.40215080858809</v>
      </c>
      <c r="F63" s="231">
        <f t="shared" si="1"/>
        <v>3055.3931849606188</v>
      </c>
      <c r="G63" s="225"/>
    </row>
    <row r="64" spans="1:7" s="101" customFormat="1" ht="30" customHeight="1">
      <c r="A64" s="218">
        <v>4</v>
      </c>
      <c r="B64" s="219" t="s">
        <v>228</v>
      </c>
      <c r="C64" s="221" t="s">
        <v>107</v>
      </c>
      <c r="D64" s="229">
        <v>1.9993000000000001</v>
      </c>
      <c r="E64" s="229">
        <v>88.443847488682081</v>
      </c>
      <c r="F64" s="231">
        <f t="shared" si="1"/>
        <v>176.82578428412208</v>
      </c>
      <c r="G64" s="222"/>
    </row>
    <row r="65" spans="1:7" s="101" customFormat="1" ht="30" customHeight="1">
      <c r="A65" s="218">
        <v>5</v>
      </c>
      <c r="B65" s="219" t="s">
        <v>216</v>
      </c>
      <c r="C65" s="221" t="s">
        <v>123</v>
      </c>
      <c r="D65" s="222">
        <v>20.3</v>
      </c>
      <c r="E65" s="222">
        <v>59.150842364948971</v>
      </c>
      <c r="F65" s="231">
        <f t="shared" si="1"/>
        <v>1200.7621000084641</v>
      </c>
      <c r="G65" s="222"/>
    </row>
    <row r="66" spans="1:7" ht="30" customHeight="1">
      <c r="A66" s="217">
        <v>6</v>
      </c>
      <c r="B66" s="232" t="s">
        <v>218</v>
      </c>
      <c r="C66" s="234" t="s">
        <v>123</v>
      </c>
      <c r="D66" s="235">
        <v>12.75</v>
      </c>
      <c r="E66" s="235">
        <v>59.971077879715843</v>
      </c>
      <c r="F66" s="231">
        <f t="shared" si="1"/>
        <v>764.63124296637704</v>
      </c>
      <c r="G66" s="225"/>
    </row>
    <row r="67" spans="1:7" ht="30" customHeight="1">
      <c r="A67" s="217">
        <v>7</v>
      </c>
      <c r="B67" s="232" t="s">
        <v>219</v>
      </c>
      <c r="C67" s="234" t="s">
        <v>123</v>
      </c>
      <c r="D67" s="235">
        <v>1.07</v>
      </c>
      <c r="E67" s="235">
        <v>59.971077879715843</v>
      </c>
      <c r="F67" s="231">
        <f t="shared" si="1"/>
        <v>64.169053331295956</v>
      </c>
      <c r="G67" s="225"/>
    </row>
    <row r="68" spans="1:7" ht="30" customHeight="1">
      <c r="A68" s="238">
        <v>8</v>
      </c>
      <c r="B68" s="240" t="s">
        <v>226</v>
      </c>
      <c r="C68" s="241" t="s">
        <v>225</v>
      </c>
      <c r="D68" s="228">
        <v>5.27</v>
      </c>
      <c r="E68" s="228">
        <v>1.5850436074496153</v>
      </c>
      <c r="F68" s="231">
        <f t="shared" si="1"/>
        <v>8.3531798112594711</v>
      </c>
      <c r="G68" s="231"/>
    </row>
    <row r="69" spans="1:7">
      <c r="A69" s="216"/>
      <c r="B69" s="90" t="s">
        <v>111</v>
      </c>
      <c r="C69" s="91"/>
      <c r="D69" s="92"/>
      <c r="E69" s="92"/>
      <c r="F69" s="231"/>
      <c r="G69" s="37">
        <v>10.256544173623597</v>
      </c>
    </row>
    <row r="70" spans="1:7" s="22" customFormat="1">
      <c r="A70" s="96"/>
      <c r="B70" s="321" t="s">
        <v>112</v>
      </c>
      <c r="C70" s="322"/>
      <c r="D70" s="322"/>
      <c r="E70" s="224"/>
      <c r="F70" s="231"/>
      <c r="G70" s="248"/>
    </row>
    <row r="71" spans="1:7" ht="29.25" customHeight="1">
      <c r="A71" s="216">
        <v>1</v>
      </c>
      <c r="B71" s="220" t="s">
        <v>221</v>
      </c>
      <c r="C71" s="227" t="s">
        <v>162</v>
      </c>
      <c r="D71" s="151">
        <v>0.55000000000000004</v>
      </c>
      <c r="E71" s="151">
        <v>44.591826978635964</v>
      </c>
      <c r="F71" s="231">
        <f t="shared" si="1"/>
        <v>24.525504838249784</v>
      </c>
      <c r="G71" s="231"/>
    </row>
    <row r="72" spans="1:7" ht="29.25" customHeight="1">
      <c r="A72" s="217">
        <v>2</v>
      </c>
      <c r="B72" s="226" t="s">
        <v>114</v>
      </c>
      <c r="C72" s="227" t="s">
        <v>103</v>
      </c>
      <c r="D72" s="228">
        <v>1.552</v>
      </c>
      <c r="E72" s="228">
        <v>37.971516452210032</v>
      </c>
      <c r="F72" s="231">
        <f t="shared" si="1"/>
        <v>58.931793533829975</v>
      </c>
      <c r="G72" s="231"/>
    </row>
    <row r="73" spans="1:7" ht="19.5" customHeight="1">
      <c r="A73" s="96"/>
      <c r="B73" s="90" t="s">
        <v>115</v>
      </c>
      <c r="C73" s="91"/>
      <c r="D73" s="92"/>
      <c r="E73" s="92"/>
      <c r="F73" s="231"/>
      <c r="G73" s="37">
        <v>0.11914094115003224</v>
      </c>
    </row>
    <row r="74" spans="1:7" s="22" customFormat="1" ht="12.75" customHeight="1">
      <c r="A74" s="239"/>
      <c r="B74" s="321" t="s">
        <v>251</v>
      </c>
      <c r="C74" s="322"/>
      <c r="D74" s="322"/>
      <c r="E74" s="243"/>
      <c r="F74" s="231"/>
      <c r="G74" s="250"/>
    </row>
    <row r="75" spans="1:7" ht="26.25" customHeight="1">
      <c r="A75" s="216">
        <v>1</v>
      </c>
      <c r="B75" s="226" t="s">
        <v>230</v>
      </c>
      <c r="C75" s="227" t="s">
        <v>145</v>
      </c>
      <c r="D75" s="110">
        <v>0.17</v>
      </c>
      <c r="E75" s="110">
        <v>85.402339530315118</v>
      </c>
      <c r="F75" s="231">
        <f t="shared" si="1"/>
        <v>14.518397720153571</v>
      </c>
      <c r="G75" s="231"/>
    </row>
    <row r="76" spans="1:7" s="22" customFormat="1" ht="14.25" customHeight="1">
      <c r="A76" s="96"/>
      <c r="B76" s="90" t="s">
        <v>116</v>
      </c>
      <c r="C76" s="91"/>
      <c r="D76" s="92"/>
      <c r="E76" s="92"/>
      <c r="F76" s="231"/>
      <c r="G76" s="37">
        <v>2.0725995234806852E-2</v>
      </c>
    </row>
    <row r="77" spans="1:7" s="22" customFormat="1" ht="14.25" customHeight="1">
      <c r="A77" s="96"/>
      <c r="B77" s="90"/>
      <c r="C77" s="91"/>
      <c r="D77" s="92"/>
      <c r="E77" s="92"/>
      <c r="F77" s="231"/>
      <c r="G77" s="37"/>
    </row>
    <row r="78" spans="1:7" s="22" customFormat="1" ht="42" customHeight="1">
      <c r="B78" s="216" t="s">
        <v>232</v>
      </c>
      <c r="C78" s="227"/>
      <c r="D78" s="84"/>
      <c r="E78" s="84"/>
      <c r="F78" s="231"/>
      <c r="G78" s="231"/>
    </row>
    <row r="79" spans="1:7" s="22" customFormat="1" ht="14.25" customHeight="1">
      <c r="A79" s="216"/>
      <c r="B79" s="216" t="s">
        <v>183</v>
      </c>
      <c r="C79" s="227"/>
      <c r="D79" s="84"/>
      <c r="E79" s="84"/>
      <c r="F79" s="231"/>
      <c r="G79" s="231"/>
    </row>
    <row r="80" spans="1:7" ht="12.75" customHeight="1">
      <c r="A80" s="216"/>
      <c r="B80" s="321" t="s">
        <v>95</v>
      </c>
      <c r="C80" s="322"/>
      <c r="D80" s="323"/>
      <c r="E80" s="236"/>
      <c r="F80" s="231"/>
      <c r="G80" s="251"/>
    </row>
    <row r="81" spans="1:7" ht="36.75" customHeight="1">
      <c r="A81" s="216">
        <v>1</v>
      </c>
      <c r="B81" s="226" t="s">
        <v>134</v>
      </c>
      <c r="C81" s="227" t="s">
        <v>96</v>
      </c>
      <c r="D81" s="231">
        <v>1.46</v>
      </c>
      <c r="E81" s="231">
        <v>17.3872041417461</v>
      </c>
      <c r="F81" s="231">
        <f t="shared" si="1"/>
        <v>25.385318046949305</v>
      </c>
      <c r="G81" s="231"/>
    </row>
    <row r="82" spans="1:7" ht="36.75" customHeight="1">
      <c r="A82" s="216">
        <v>2</v>
      </c>
      <c r="B82" s="226" t="s">
        <v>160</v>
      </c>
      <c r="C82" s="227" t="s">
        <v>96</v>
      </c>
      <c r="D82" s="85">
        <v>5.52</v>
      </c>
      <c r="E82" s="85">
        <v>61.114966715387055</v>
      </c>
      <c r="F82" s="231">
        <f t="shared" si="1"/>
        <v>337.35461626893652</v>
      </c>
      <c r="G82" s="223"/>
    </row>
    <row r="83" spans="1:7" ht="36.75" customHeight="1">
      <c r="A83" s="216">
        <v>3</v>
      </c>
      <c r="B83" s="226" t="s">
        <v>97</v>
      </c>
      <c r="C83" s="227" t="s">
        <v>98</v>
      </c>
      <c r="D83" s="84">
        <v>5</v>
      </c>
      <c r="E83" s="84">
        <v>2.6344965684065014</v>
      </c>
      <c r="F83" s="231">
        <f t="shared" si="1"/>
        <v>13.172482842032506</v>
      </c>
      <c r="G83" s="231"/>
    </row>
    <row r="84" spans="1:7" ht="36.75" customHeight="1">
      <c r="A84" s="216">
        <v>4</v>
      </c>
      <c r="B84" s="226" t="s">
        <v>201</v>
      </c>
      <c r="C84" s="227" t="s">
        <v>110</v>
      </c>
      <c r="D84" s="84">
        <v>22.39</v>
      </c>
      <c r="E84" s="84">
        <v>17.820795513959943</v>
      </c>
      <c r="F84" s="231">
        <f t="shared" ref="F84:F110" si="2">D84*E84</f>
        <v>399.00761155756317</v>
      </c>
      <c r="G84" s="231"/>
    </row>
    <row r="85" spans="1:7" s="4" customFormat="1" ht="36.75" customHeight="1">
      <c r="A85" s="216">
        <v>5</v>
      </c>
      <c r="B85" s="226" t="s">
        <v>142</v>
      </c>
      <c r="C85" s="227" t="s">
        <v>143</v>
      </c>
      <c r="D85" s="85">
        <v>0.55200000000000005</v>
      </c>
      <c r="E85" s="85">
        <v>745.1151875632936</v>
      </c>
      <c r="F85" s="231">
        <f t="shared" si="2"/>
        <v>411.30358353493813</v>
      </c>
      <c r="G85" s="223"/>
    </row>
    <row r="86" spans="1:7" s="22" customFormat="1" ht="36.75" customHeight="1">
      <c r="A86" s="216">
        <v>6</v>
      </c>
      <c r="B86" s="240" t="s">
        <v>99</v>
      </c>
      <c r="C86" s="227" t="s">
        <v>100</v>
      </c>
      <c r="D86" s="84">
        <v>883.2</v>
      </c>
      <c r="E86" s="84">
        <v>0.26975370702986085</v>
      </c>
      <c r="F86" s="231">
        <f t="shared" si="2"/>
        <v>238.24647404877311</v>
      </c>
      <c r="G86" s="231"/>
    </row>
    <row r="87" spans="1:7">
      <c r="A87" s="216"/>
      <c r="B87" s="90" t="s">
        <v>101</v>
      </c>
      <c r="C87" s="91"/>
      <c r="D87" s="92"/>
      <c r="E87" s="92"/>
      <c r="F87" s="231"/>
      <c r="G87" s="37">
        <v>2.0335274449589664</v>
      </c>
    </row>
    <row r="88" spans="1:7" s="22" customFormat="1">
      <c r="A88" s="96"/>
      <c r="B88" s="321" t="s">
        <v>102</v>
      </c>
      <c r="C88" s="322"/>
      <c r="D88" s="322"/>
      <c r="E88" s="224"/>
      <c r="F88" s="231"/>
      <c r="G88" s="248"/>
    </row>
    <row r="89" spans="1:7" s="101" customFormat="1" ht="31.5" customHeight="1">
      <c r="A89" s="218">
        <v>1</v>
      </c>
      <c r="B89" s="219" t="s">
        <v>204</v>
      </c>
      <c r="C89" s="221" t="s">
        <v>107</v>
      </c>
      <c r="D89" s="229">
        <v>17.594999999999999</v>
      </c>
      <c r="E89" s="229">
        <v>176.98937894380884</v>
      </c>
      <c r="F89" s="231">
        <f t="shared" si="2"/>
        <v>3114.1281225163166</v>
      </c>
      <c r="G89" s="222"/>
    </row>
    <row r="90" spans="1:7" ht="31.5" customHeight="1">
      <c r="A90" s="238">
        <v>2</v>
      </c>
      <c r="B90" s="240" t="s">
        <v>202</v>
      </c>
      <c r="C90" s="241" t="s">
        <v>123</v>
      </c>
      <c r="D90" s="228">
        <v>175.95</v>
      </c>
      <c r="E90" s="228">
        <v>6.2621948855575997</v>
      </c>
      <c r="F90" s="231">
        <f t="shared" si="2"/>
        <v>1101.8331901138597</v>
      </c>
      <c r="G90" s="231"/>
    </row>
    <row r="91" spans="1:7" ht="31.5" customHeight="1">
      <c r="A91" s="217">
        <v>3</v>
      </c>
      <c r="B91" s="233" t="s">
        <v>206</v>
      </c>
      <c r="C91" s="234" t="s">
        <v>107</v>
      </c>
      <c r="D91" s="235">
        <v>17.594999999999999</v>
      </c>
      <c r="E91" s="235">
        <v>382.40215080858809</v>
      </c>
      <c r="F91" s="231">
        <f t="shared" si="2"/>
        <v>6728.3658434771069</v>
      </c>
      <c r="G91" s="225"/>
    </row>
    <row r="92" spans="1:7" s="101" customFormat="1" ht="31.5" customHeight="1">
      <c r="A92" s="218">
        <v>4</v>
      </c>
      <c r="B92" s="219" t="s">
        <v>228</v>
      </c>
      <c r="C92" s="221" t="s">
        <v>107</v>
      </c>
      <c r="D92" s="229">
        <v>4.6475</v>
      </c>
      <c r="E92" s="229">
        <v>88.443847488682081</v>
      </c>
      <c r="F92" s="231">
        <f t="shared" si="2"/>
        <v>411.04278120364995</v>
      </c>
      <c r="G92" s="222"/>
    </row>
    <row r="93" spans="1:7" s="101" customFormat="1" ht="31.5" customHeight="1">
      <c r="A93" s="218">
        <v>5</v>
      </c>
      <c r="B93" s="219" t="s">
        <v>216</v>
      </c>
      <c r="C93" s="221" t="s">
        <v>123</v>
      </c>
      <c r="D93" s="222">
        <v>46.475000000000001</v>
      </c>
      <c r="E93" s="222">
        <v>59.150842364948971</v>
      </c>
      <c r="F93" s="231">
        <f t="shared" si="2"/>
        <v>2749.0353989110035</v>
      </c>
      <c r="G93" s="222"/>
    </row>
    <row r="94" spans="1:7" ht="31.5" customHeight="1">
      <c r="A94" s="217">
        <v>6</v>
      </c>
      <c r="B94" s="232" t="s">
        <v>218</v>
      </c>
      <c r="C94" s="234" t="s">
        <v>123</v>
      </c>
      <c r="D94" s="235">
        <v>29.324999999999999</v>
      </c>
      <c r="E94" s="235">
        <v>59.971077879715843</v>
      </c>
      <c r="F94" s="231">
        <f t="shared" si="2"/>
        <v>1758.651858822667</v>
      </c>
      <c r="G94" s="225"/>
    </row>
    <row r="95" spans="1:7" ht="31.5" customHeight="1">
      <c r="A95" s="217">
        <v>7</v>
      </c>
      <c r="B95" s="232" t="s">
        <v>219</v>
      </c>
      <c r="C95" s="234" t="s">
        <v>123</v>
      </c>
      <c r="D95" s="235">
        <v>2.36</v>
      </c>
      <c r="E95" s="235">
        <v>59.971077879715843</v>
      </c>
      <c r="F95" s="231">
        <f t="shared" si="2"/>
        <v>141.53174379612938</v>
      </c>
      <c r="G95" s="225"/>
    </row>
    <row r="96" spans="1:7" ht="31.5" customHeight="1">
      <c r="A96" s="238">
        <v>8</v>
      </c>
      <c r="B96" s="240" t="s">
        <v>226</v>
      </c>
      <c r="C96" s="241" t="s">
        <v>225</v>
      </c>
      <c r="D96" s="228">
        <v>11.613</v>
      </c>
      <c r="E96" s="228">
        <v>1.5850436074496153</v>
      </c>
      <c r="F96" s="231">
        <f t="shared" si="2"/>
        <v>18.407111413312382</v>
      </c>
      <c r="G96" s="231"/>
    </row>
    <row r="97" spans="1:7">
      <c r="A97" s="216"/>
      <c r="B97" s="90" t="s">
        <v>111</v>
      </c>
      <c r="C97" s="91"/>
      <c r="D97" s="92"/>
      <c r="E97" s="92"/>
      <c r="F97" s="231"/>
      <c r="G97" s="37">
        <v>22.873911170232194</v>
      </c>
    </row>
    <row r="98" spans="1:7" s="22" customFormat="1">
      <c r="A98" s="96"/>
      <c r="B98" s="321" t="s">
        <v>112</v>
      </c>
      <c r="C98" s="322"/>
      <c r="D98" s="322"/>
      <c r="E98" s="224"/>
      <c r="F98" s="231"/>
      <c r="G98" s="248"/>
    </row>
    <row r="99" spans="1:7" ht="25.5">
      <c r="A99" s="216">
        <v>1</v>
      </c>
      <c r="B99" s="220" t="s">
        <v>221</v>
      </c>
      <c r="C99" s="227" t="s">
        <v>162</v>
      </c>
      <c r="D99" s="151">
        <v>1.51</v>
      </c>
      <c r="E99" s="151">
        <v>44.591826978635964</v>
      </c>
      <c r="F99" s="231">
        <f t="shared" si="2"/>
        <v>67.333658737740308</v>
      </c>
      <c r="G99" s="231"/>
    </row>
    <row r="100" spans="1:7" ht="32.25" customHeight="1">
      <c r="A100" s="217">
        <v>2</v>
      </c>
      <c r="B100" s="226" t="s">
        <v>114</v>
      </c>
      <c r="C100" s="227" t="s">
        <v>103</v>
      </c>
      <c r="D100" s="228">
        <v>4.1980000000000004</v>
      </c>
      <c r="E100" s="228">
        <v>37.971516452210032</v>
      </c>
      <c r="F100" s="231">
        <f t="shared" si="2"/>
        <v>159.40442606637774</v>
      </c>
      <c r="G100" s="231"/>
    </row>
    <row r="101" spans="1:7" ht="19.5" customHeight="1">
      <c r="A101" s="96"/>
      <c r="B101" s="90" t="s">
        <v>115</v>
      </c>
      <c r="C101" s="91"/>
      <c r="D101" s="92"/>
      <c r="E101" s="92"/>
      <c r="F101" s="231"/>
      <c r="G101" s="37">
        <v>0.32368395988188109</v>
      </c>
    </row>
    <row r="102" spans="1:7" ht="19.5" customHeight="1">
      <c r="A102" s="96"/>
      <c r="B102" s="321" t="s">
        <v>223</v>
      </c>
      <c r="C102" s="322"/>
      <c r="D102" s="322"/>
      <c r="E102" s="224"/>
      <c r="F102" s="231"/>
      <c r="G102" s="248"/>
    </row>
    <row r="103" spans="1:7" s="101" customFormat="1" ht="30.75" customHeight="1">
      <c r="A103" s="218">
        <v>1</v>
      </c>
      <c r="B103" s="219" t="s">
        <v>204</v>
      </c>
      <c r="C103" s="221" t="s">
        <v>107</v>
      </c>
      <c r="D103" s="229">
        <v>0.59699999999999998</v>
      </c>
      <c r="E103" s="229">
        <v>176.98937894380884</v>
      </c>
      <c r="F103" s="231">
        <f t="shared" si="2"/>
        <v>105.66265922945388</v>
      </c>
      <c r="G103" s="222"/>
    </row>
    <row r="104" spans="1:7" ht="30.75" customHeight="1">
      <c r="A104" s="238">
        <v>2</v>
      </c>
      <c r="B104" s="240" t="s">
        <v>202</v>
      </c>
      <c r="C104" s="241" t="s">
        <v>123</v>
      </c>
      <c r="D104" s="228">
        <v>5.97</v>
      </c>
      <c r="E104" s="228">
        <v>6.2621948855575997</v>
      </c>
      <c r="F104" s="231">
        <f t="shared" si="2"/>
        <v>37.385303466778872</v>
      </c>
      <c r="G104" s="231"/>
    </row>
    <row r="105" spans="1:7" ht="30.75" customHeight="1">
      <c r="A105" s="217">
        <v>3</v>
      </c>
      <c r="B105" s="233" t="s">
        <v>206</v>
      </c>
      <c r="C105" s="234" t="s">
        <v>107</v>
      </c>
      <c r="D105" s="235">
        <v>0.59699999999999998</v>
      </c>
      <c r="E105" s="235">
        <v>382.40215080858809</v>
      </c>
      <c r="F105" s="231">
        <f t="shared" si="2"/>
        <v>228.29408403272708</v>
      </c>
      <c r="G105" s="225"/>
    </row>
    <row r="106" spans="1:7" s="101" customFormat="1" ht="30.75" customHeight="1">
      <c r="A106" s="218">
        <v>4</v>
      </c>
      <c r="B106" s="219" t="s">
        <v>228</v>
      </c>
      <c r="C106" s="221" t="s">
        <v>107</v>
      </c>
      <c r="D106" s="229">
        <v>0.15509999999999999</v>
      </c>
      <c r="E106" s="229">
        <v>88.443847488682081</v>
      </c>
      <c r="F106" s="231">
        <f t="shared" si="2"/>
        <v>13.71764074549459</v>
      </c>
      <c r="G106" s="222"/>
    </row>
    <row r="107" spans="1:7" s="101" customFormat="1" ht="30.75" customHeight="1">
      <c r="A107" s="218">
        <v>4</v>
      </c>
      <c r="B107" s="219" t="s">
        <v>216</v>
      </c>
      <c r="C107" s="221" t="s">
        <v>123</v>
      </c>
      <c r="D107" s="222">
        <v>1.5509999999999999</v>
      </c>
      <c r="E107" s="222">
        <v>59.150842364948971</v>
      </c>
      <c r="F107" s="231">
        <f t="shared" si="2"/>
        <v>91.742956508035846</v>
      </c>
      <c r="G107" s="222"/>
    </row>
    <row r="108" spans="1:7" ht="30.75" customHeight="1">
      <c r="A108" s="217">
        <v>5</v>
      </c>
      <c r="B108" s="232" t="s">
        <v>218</v>
      </c>
      <c r="C108" s="234" t="s">
        <v>123</v>
      </c>
      <c r="D108" s="235">
        <v>0.75</v>
      </c>
      <c r="E108" s="235">
        <v>59.971077879715843</v>
      </c>
      <c r="F108" s="231">
        <f t="shared" si="2"/>
        <v>44.978308409786884</v>
      </c>
      <c r="G108" s="225"/>
    </row>
    <row r="109" spans="1:7" ht="30.75" customHeight="1">
      <c r="A109" s="217">
        <v>5</v>
      </c>
      <c r="B109" s="232" t="s">
        <v>219</v>
      </c>
      <c r="C109" s="234" t="s">
        <v>123</v>
      </c>
      <c r="D109" s="235">
        <v>0.3075</v>
      </c>
      <c r="E109" s="235">
        <v>59.971077879715843</v>
      </c>
      <c r="F109" s="231">
        <f t="shared" si="2"/>
        <v>18.441106448012622</v>
      </c>
      <c r="G109" s="225"/>
    </row>
    <row r="110" spans="1:7" ht="30.75" customHeight="1">
      <c r="A110" s="238">
        <v>8</v>
      </c>
      <c r="B110" s="240" t="s">
        <v>226</v>
      </c>
      <c r="C110" s="241" t="s">
        <v>225</v>
      </c>
      <c r="D110" s="228">
        <v>0.39400000000000002</v>
      </c>
      <c r="E110" s="228">
        <v>1.5850436074496153</v>
      </c>
      <c r="F110" s="231">
        <f t="shared" si="2"/>
        <v>0.62450718133514849</v>
      </c>
      <c r="G110" s="231"/>
    </row>
    <row r="111" spans="1:7">
      <c r="A111" s="216"/>
      <c r="B111" s="90" t="s">
        <v>116</v>
      </c>
      <c r="C111" s="91"/>
      <c r="D111" s="92"/>
      <c r="E111" s="92"/>
      <c r="F111" s="231"/>
      <c r="G111" s="37">
        <v>0.77209507317500858</v>
      </c>
    </row>
    <row r="112" spans="1:7" ht="19.5" customHeight="1">
      <c r="A112" s="96"/>
      <c r="B112" s="197"/>
      <c r="C112" s="198"/>
      <c r="D112" s="199"/>
      <c r="E112" s="199"/>
      <c r="F112" s="231"/>
      <c r="G112" s="249"/>
    </row>
    <row r="113" spans="1:7" s="22" customFormat="1" ht="12.75" customHeight="1">
      <c r="A113" s="239"/>
      <c r="B113" s="321" t="s">
        <v>182</v>
      </c>
      <c r="C113" s="322"/>
      <c r="D113" s="322"/>
      <c r="E113" s="243"/>
      <c r="F113" s="231"/>
      <c r="G113" s="250"/>
    </row>
    <row r="114" spans="1:7" ht="26.25" customHeight="1">
      <c r="A114" s="216">
        <v>1</v>
      </c>
      <c r="B114" s="226" t="s">
        <v>230</v>
      </c>
      <c r="C114" s="227" t="s">
        <v>145</v>
      </c>
      <c r="D114" s="110">
        <v>0.39100000000000001</v>
      </c>
      <c r="E114" s="110">
        <v>85.402339530315118</v>
      </c>
      <c r="F114" s="231">
        <f t="shared" ref="F114:F150" si="3">D114*E114</f>
        <v>33.392314756353215</v>
      </c>
      <c r="G114" s="231"/>
    </row>
    <row r="115" spans="1:7" s="22" customFormat="1" ht="14.25" customHeight="1">
      <c r="A115" s="96"/>
      <c r="B115" s="90" t="s">
        <v>131</v>
      </c>
      <c r="C115" s="91"/>
      <c r="D115" s="92"/>
      <c r="E115" s="92"/>
      <c r="F115" s="231"/>
      <c r="G115" s="37">
        <v>4.7669789040055761E-2</v>
      </c>
    </row>
    <row r="116" spans="1:7" s="22" customFormat="1" ht="14.25" customHeight="1">
      <c r="A116" s="96"/>
      <c r="B116" s="90"/>
      <c r="C116" s="91"/>
      <c r="D116" s="92"/>
      <c r="E116" s="92"/>
      <c r="F116" s="231"/>
      <c r="G116" s="37"/>
    </row>
    <row r="117" spans="1:7">
      <c r="A117" s="216"/>
      <c r="B117" s="321" t="s">
        <v>175</v>
      </c>
      <c r="C117" s="322"/>
      <c r="D117" s="322"/>
      <c r="E117" s="224"/>
      <c r="F117" s="231"/>
      <c r="G117" s="248"/>
    </row>
    <row r="118" spans="1:7" s="22" customFormat="1" ht="30.75" customHeight="1">
      <c r="A118" s="217">
        <v>1</v>
      </c>
      <c r="B118" s="219" t="s">
        <v>176</v>
      </c>
      <c r="C118" s="221" t="s">
        <v>177</v>
      </c>
      <c r="D118" s="222">
        <v>2</v>
      </c>
      <c r="E118" s="222">
        <v>38.28725258735065</v>
      </c>
      <c r="F118" s="231">
        <f t="shared" si="3"/>
        <v>76.574505174701301</v>
      </c>
      <c r="G118" s="222"/>
    </row>
    <row r="119" spans="1:7" s="22" customFormat="1" ht="14.25" customHeight="1">
      <c r="A119" s="96"/>
      <c r="B119" s="90" t="s">
        <v>147</v>
      </c>
      <c r="C119" s="91"/>
      <c r="D119" s="92"/>
      <c r="E119" s="92"/>
      <c r="F119" s="231"/>
      <c r="G119" s="37">
        <v>0.10931528808826185</v>
      </c>
    </row>
    <row r="120" spans="1:7" s="22" customFormat="1" ht="14.25" customHeight="1">
      <c r="A120" s="96"/>
      <c r="B120" s="90"/>
      <c r="C120" s="91"/>
      <c r="D120" s="92"/>
      <c r="E120" s="92"/>
      <c r="F120" s="231"/>
      <c r="G120" s="37"/>
    </row>
    <row r="121" spans="1:7" s="22" customFormat="1" ht="46.5" customHeight="1">
      <c r="A121" s="246"/>
      <c r="B121" s="246" t="s">
        <v>233</v>
      </c>
      <c r="C121" s="241"/>
      <c r="D121" s="112"/>
      <c r="E121" s="112"/>
      <c r="F121" s="247"/>
      <c r="G121" s="247"/>
    </row>
    <row r="122" spans="1:7" s="22" customFormat="1" ht="14.25" customHeight="1">
      <c r="A122" s="246"/>
      <c r="B122" s="246" t="s">
        <v>184</v>
      </c>
      <c r="C122" s="241"/>
      <c r="D122" s="112"/>
      <c r="E122" s="112"/>
      <c r="F122" s="247"/>
      <c r="G122" s="247"/>
    </row>
    <row r="123" spans="1:7" ht="12.75" customHeight="1">
      <c r="A123" s="216"/>
      <c r="B123" s="321" t="s">
        <v>95</v>
      </c>
      <c r="C123" s="322"/>
      <c r="D123" s="323"/>
      <c r="E123" s="236"/>
      <c r="F123" s="231"/>
      <c r="G123" s="251"/>
    </row>
    <row r="124" spans="1:7" ht="31.5" customHeight="1">
      <c r="A124" s="216">
        <v>1</v>
      </c>
      <c r="B124" s="226" t="s">
        <v>134</v>
      </c>
      <c r="C124" s="227" t="s">
        <v>96</v>
      </c>
      <c r="D124" s="231">
        <v>0.4</v>
      </c>
      <c r="E124" s="231">
        <v>17.3872041417461</v>
      </c>
      <c r="F124" s="231">
        <f t="shared" si="3"/>
        <v>6.9548816566984399</v>
      </c>
      <c r="G124" s="231"/>
    </row>
    <row r="125" spans="1:7" ht="31.5" customHeight="1">
      <c r="A125" s="216">
        <v>2</v>
      </c>
      <c r="B125" s="226" t="s">
        <v>160</v>
      </c>
      <c r="C125" s="227" t="s">
        <v>96</v>
      </c>
      <c r="D125" s="85">
        <v>1.37</v>
      </c>
      <c r="E125" s="85">
        <v>61.114966715387055</v>
      </c>
      <c r="F125" s="231">
        <f t="shared" si="3"/>
        <v>83.727504400080278</v>
      </c>
      <c r="G125" s="223"/>
    </row>
    <row r="126" spans="1:7" ht="31.5" customHeight="1">
      <c r="A126" s="216">
        <v>3</v>
      </c>
      <c r="B126" s="226" t="s">
        <v>97</v>
      </c>
      <c r="C126" s="227" t="s">
        <v>98</v>
      </c>
      <c r="D126" s="84">
        <v>9</v>
      </c>
      <c r="E126" s="84">
        <v>2.6344965684065014</v>
      </c>
      <c r="F126" s="231">
        <f t="shared" si="3"/>
        <v>23.710469115658512</v>
      </c>
      <c r="G126" s="231"/>
    </row>
    <row r="127" spans="1:7" ht="31.5" customHeight="1">
      <c r="A127" s="216">
        <v>4</v>
      </c>
      <c r="B127" s="226" t="s">
        <v>201</v>
      </c>
      <c r="C127" s="227" t="s">
        <v>110</v>
      </c>
      <c r="D127" s="84">
        <v>5.3</v>
      </c>
      <c r="E127" s="84">
        <v>17.820795513959943</v>
      </c>
      <c r="F127" s="231">
        <f t="shared" si="3"/>
        <v>94.450216223987695</v>
      </c>
      <c r="G127" s="231"/>
    </row>
    <row r="128" spans="1:7" s="4" customFormat="1" ht="31.5" customHeight="1">
      <c r="A128" s="216">
        <v>5</v>
      </c>
      <c r="B128" s="226" t="s">
        <v>142</v>
      </c>
      <c r="C128" s="227" t="s">
        <v>143</v>
      </c>
      <c r="D128" s="85">
        <v>0.13700000000000001</v>
      </c>
      <c r="E128" s="85">
        <v>745.1151875632936</v>
      </c>
      <c r="F128" s="231">
        <f t="shared" si="3"/>
        <v>102.08078069617123</v>
      </c>
      <c r="G128" s="223"/>
    </row>
    <row r="129" spans="1:7" s="22" customFormat="1" ht="31.5" customHeight="1">
      <c r="A129" s="216">
        <v>6</v>
      </c>
      <c r="B129" s="240" t="s">
        <v>99</v>
      </c>
      <c r="C129" s="227" t="s">
        <v>100</v>
      </c>
      <c r="D129" s="84">
        <v>219.2</v>
      </c>
      <c r="E129" s="84">
        <v>0.26975370702986085</v>
      </c>
      <c r="F129" s="231">
        <f t="shared" si="3"/>
        <v>59.130012580945497</v>
      </c>
      <c r="G129" s="231"/>
    </row>
    <row r="130" spans="1:7">
      <c r="A130" s="216"/>
      <c r="B130" s="90" t="s">
        <v>101</v>
      </c>
      <c r="C130" s="91"/>
      <c r="D130" s="92"/>
      <c r="E130" s="92"/>
      <c r="F130" s="231"/>
      <c r="G130" s="37">
        <v>0.52827693411367405</v>
      </c>
    </row>
    <row r="131" spans="1:7" s="22" customFormat="1">
      <c r="A131" s="96"/>
      <c r="B131" s="321" t="s">
        <v>102</v>
      </c>
      <c r="C131" s="322"/>
      <c r="D131" s="322"/>
      <c r="E131" s="224"/>
      <c r="F131" s="231"/>
      <c r="G131" s="248"/>
    </row>
    <row r="132" spans="1:7" s="101" customFormat="1" ht="25.5" customHeight="1">
      <c r="A132" s="238">
        <v>1</v>
      </c>
      <c r="B132" s="219" t="s">
        <v>204</v>
      </c>
      <c r="C132" s="221" t="s">
        <v>107</v>
      </c>
      <c r="D132" s="229">
        <v>4.8150000000000004</v>
      </c>
      <c r="E132" s="229">
        <v>176.98937894380884</v>
      </c>
      <c r="F132" s="231">
        <f t="shared" si="3"/>
        <v>852.20385961443969</v>
      </c>
      <c r="G132" s="222"/>
    </row>
    <row r="133" spans="1:7" ht="25.5" customHeight="1">
      <c r="A133" s="238">
        <v>2</v>
      </c>
      <c r="B133" s="240" t="s">
        <v>202</v>
      </c>
      <c r="C133" s="241" t="s">
        <v>123</v>
      </c>
      <c r="D133" s="228">
        <v>48.15</v>
      </c>
      <c r="E133" s="228">
        <v>6.2621948855575997</v>
      </c>
      <c r="F133" s="231">
        <f t="shared" si="3"/>
        <v>301.5246837395984</v>
      </c>
      <c r="G133" s="231"/>
    </row>
    <row r="134" spans="1:7" ht="25.5" customHeight="1">
      <c r="A134" s="238">
        <v>3</v>
      </c>
      <c r="B134" s="233" t="s">
        <v>206</v>
      </c>
      <c r="C134" s="234" t="s">
        <v>107</v>
      </c>
      <c r="D134" s="235">
        <v>4.8150000000000004</v>
      </c>
      <c r="E134" s="235">
        <v>382.40215080858809</v>
      </c>
      <c r="F134" s="231">
        <f t="shared" si="3"/>
        <v>1841.2663561433519</v>
      </c>
      <c r="G134" s="225"/>
    </row>
    <row r="135" spans="1:7" s="101" customFormat="1" ht="25.5" customHeight="1">
      <c r="A135" s="238">
        <v>4</v>
      </c>
      <c r="B135" s="219" t="s">
        <v>228</v>
      </c>
      <c r="C135" s="221" t="s">
        <v>107</v>
      </c>
      <c r="D135" s="229">
        <v>1.5647500000000001</v>
      </c>
      <c r="E135" s="229">
        <v>88.443847488682081</v>
      </c>
      <c r="F135" s="231">
        <f t="shared" si="3"/>
        <v>138.39251035791528</v>
      </c>
      <c r="G135" s="222"/>
    </row>
    <row r="136" spans="1:7" s="101" customFormat="1" ht="25.5" customHeight="1">
      <c r="A136" s="238">
        <v>5</v>
      </c>
      <c r="B136" s="219" t="s">
        <v>216</v>
      </c>
      <c r="C136" s="221" t="s">
        <v>123</v>
      </c>
      <c r="D136" s="222">
        <v>15.647500000000001</v>
      </c>
      <c r="E136" s="222">
        <v>59.150842364948971</v>
      </c>
      <c r="F136" s="231">
        <f t="shared" si="3"/>
        <v>925.56280590553911</v>
      </c>
      <c r="G136" s="222"/>
    </row>
    <row r="137" spans="1:7" ht="25.5" customHeight="1">
      <c r="A137" s="238">
        <v>6</v>
      </c>
      <c r="B137" s="232" t="s">
        <v>218</v>
      </c>
      <c r="C137" s="234" t="s">
        <v>123</v>
      </c>
      <c r="D137" s="235">
        <v>9.6750000000000007</v>
      </c>
      <c r="E137" s="235">
        <v>59.971077879715843</v>
      </c>
      <c r="F137" s="231">
        <f t="shared" si="3"/>
        <v>580.2201784862508</v>
      </c>
      <c r="G137" s="225"/>
    </row>
    <row r="138" spans="1:7" ht="25.5" customHeight="1">
      <c r="A138" s="238">
        <v>7</v>
      </c>
      <c r="B138" s="232" t="s">
        <v>219</v>
      </c>
      <c r="C138" s="234" t="s">
        <v>123</v>
      </c>
      <c r="D138" s="235">
        <v>0.99</v>
      </c>
      <c r="E138" s="235">
        <v>59.971077879715843</v>
      </c>
      <c r="F138" s="231">
        <f t="shared" si="3"/>
        <v>59.371367100918683</v>
      </c>
      <c r="G138" s="225"/>
    </row>
    <row r="139" spans="1:7" ht="25.5" customHeight="1">
      <c r="A139" s="238">
        <v>8</v>
      </c>
      <c r="B139" s="240" t="s">
        <v>226</v>
      </c>
      <c r="C139" s="241" t="s">
        <v>225</v>
      </c>
      <c r="D139" s="228">
        <v>3.22</v>
      </c>
      <c r="E139" s="228">
        <v>1.5850436074496153</v>
      </c>
      <c r="F139" s="231">
        <f t="shared" si="3"/>
        <v>5.1038404159877615</v>
      </c>
      <c r="G139" s="231"/>
    </row>
    <row r="140" spans="1:7">
      <c r="A140" s="216"/>
      <c r="B140" s="90" t="s">
        <v>111</v>
      </c>
      <c r="C140" s="91"/>
      <c r="D140" s="92"/>
      <c r="E140" s="92"/>
      <c r="F140" s="231"/>
      <c r="G140" s="37">
        <v>6.7147724017130557</v>
      </c>
    </row>
    <row r="141" spans="1:7" s="22" customFormat="1">
      <c r="A141" s="96"/>
      <c r="B141" s="321" t="s">
        <v>112</v>
      </c>
      <c r="C141" s="322"/>
      <c r="D141" s="322"/>
      <c r="E141" s="224"/>
      <c r="F141" s="231"/>
      <c r="G141" s="248"/>
    </row>
    <row r="142" spans="1:7" ht="25.5">
      <c r="A142" s="216">
        <v>1</v>
      </c>
      <c r="B142" s="220" t="s">
        <v>221</v>
      </c>
      <c r="C142" s="227" t="s">
        <v>162</v>
      </c>
      <c r="D142" s="151">
        <v>0.49</v>
      </c>
      <c r="E142" s="151">
        <v>44.591826978635964</v>
      </c>
      <c r="F142" s="231">
        <f t="shared" si="3"/>
        <v>21.849995219531621</v>
      </c>
      <c r="G142" s="231"/>
    </row>
    <row r="143" spans="1:7" ht="32.25" customHeight="1">
      <c r="A143" s="217">
        <v>2</v>
      </c>
      <c r="B143" s="226" t="s">
        <v>114</v>
      </c>
      <c r="C143" s="227" t="s">
        <v>103</v>
      </c>
      <c r="D143" s="228">
        <v>1.35</v>
      </c>
      <c r="E143" s="228">
        <v>37.971516452210032</v>
      </c>
      <c r="F143" s="231">
        <f t="shared" si="3"/>
        <v>51.261547210483549</v>
      </c>
      <c r="G143" s="231"/>
    </row>
    <row r="144" spans="1:7" ht="19.5" customHeight="1">
      <c r="A144" s="96"/>
      <c r="B144" s="90" t="s">
        <v>115</v>
      </c>
      <c r="C144" s="91"/>
      <c r="D144" s="92"/>
      <c r="E144" s="92"/>
      <c r="F144" s="231"/>
      <c r="G144" s="37">
        <v>0.10437167442454146</v>
      </c>
    </row>
    <row r="145" spans="1:7" ht="19.5" customHeight="1">
      <c r="A145" s="96"/>
      <c r="B145" s="321" t="s">
        <v>181</v>
      </c>
      <c r="C145" s="322"/>
      <c r="D145" s="323"/>
      <c r="E145" s="236"/>
      <c r="F145" s="231"/>
      <c r="G145" s="251"/>
    </row>
    <row r="146" spans="1:7" ht="36" customHeight="1">
      <c r="A146" s="217">
        <v>1</v>
      </c>
      <c r="B146" s="226" t="s">
        <v>117</v>
      </c>
      <c r="C146" s="227" t="s">
        <v>118</v>
      </c>
      <c r="D146" s="223">
        <v>0.13200000000000001</v>
      </c>
      <c r="E146" s="223">
        <v>6.2621948855575997</v>
      </c>
      <c r="F146" s="231">
        <f t="shared" si="3"/>
        <v>0.82660972489360318</v>
      </c>
      <c r="G146" s="223"/>
    </row>
    <row r="147" spans="1:7" ht="36" customHeight="1">
      <c r="A147" s="216">
        <v>3</v>
      </c>
      <c r="B147" s="226" t="s">
        <v>173</v>
      </c>
      <c r="C147" s="227" t="s">
        <v>119</v>
      </c>
      <c r="D147" s="84">
        <v>8</v>
      </c>
      <c r="E147" s="84">
        <v>19.448106090343661</v>
      </c>
      <c r="F147" s="231">
        <f t="shared" si="3"/>
        <v>155.58484872274929</v>
      </c>
      <c r="G147" s="231"/>
    </row>
    <row r="148" spans="1:7" ht="36" customHeight="1">
      <c r="A148" s="216">
        <v>5</v>
      </c>
      <c r="B148" s="226" t="s">
        <v>121</v>
      </c>
      <c r="C148" s="227" t="s">
        <v>107</v>
      </c>
      <c r="D148" s="110">
        <v>8.1600000000000006E-2</v>
      </c>
      <c r="E148" s="110">
        <v>166.02628131388605</v>
      </c>
      <c r="F148" s="231">
        <f t="shared" si="3"/>
        <v>13.547744555213102</v>
      </c>
      <c r="G148" s="231"/>
    </row>
    <row r="149" spans="1:7" ht="36" customHeight="1">
      <c r="A149" s="217">
        <v>6</v>
      </c>
      <c r="B149" s="232" t="s">
        <v>155</v>
      </c>
      <c r="C149" s="234" t="s">
        <v>123</v>
      </c>
      <c r="D149" s="235">
        <v>0.1</v>
      </c>
      <c r="E149" s="235">
        <v>54.636203108910145</v>
      </c>
      <c r="F149" s="231">
        <f t="shared" si="3"/>
        <v>5.4636203108910149</v>
      </c>
      <c r="G149" s="225"/>
    </row>
    <row r="150" spans="1:7" s="22" customFormat="1" ht="36" customHeight="1">
      <c r="A150" s="216">
        <v>7</v>
      </c>
      <c r="B150" s="226" t="s">
        <v>156</v>
      </c>
      <c r="C150" s="227" t="s">
        <v>107</v>
      </c>
      <c r="D150" s="110">
        <f>D149*1.6/100</f>
        <v>1.6000000000000003E-3</v>
      </c>
      <c r="E150" s="110">
        <v>126.27263496028087</v>
      </c>
      <c r="F150" s="231">
        <f t="shared" si="3"/>
        <v>0.20203621593644944</v>
      </c>
      <c r="G150" s="231"/>
    </row>
    <row r="151" spans="1:7">
      <c r="A151" s="216"/>
      <c r="B151" s="90" t="s">
        <v>116</v>
      </c>
      <c r="C151" s="91"/>
      <c r="D151" s="92"/>
      <c r="E151" s="92"/>
      <c r="F151" s="231"/>
      <c r="G151" s="37">
        <v>0.25071637186746937</v>
      </c>
    </row>
    <row r="152" spans="1:7" ht="19.5" customHeight="1">
      <c r="A152" s="96"/>
      <c r="B152" s="197"/>
      <c r="C152" s="198"/>
      <c r="D152" s="199"/>
      <c r="E152" s="199"/>
      <c r="F152" s="231"/>
      <c r="G152" s="249"/>
    </row>
    <row r="153" spans="1:7" s="22" customFormat="1" ht="12.75" customHeight="1">
      <c r="A153" s="239"/>
      <c r="B153" s="321" t="s">
        <v>182</v>
      </c>
      <c r="C153" s="322"/>
      <c r="D153" s="322"/>
      <c r="E153" s="243"/>
      <c r="F153" s="231"/>
      <c r="G153" s="250"/>
    </row>
    <row r="154" spans="1:7" ht="26.25" customHeight="1">
      <c r="A154" s="216">
        <v>1</v>
      </c>
      <c r="B154" s="226" t="s">
        <v>230</v>
      </c>
      <c r="C154" s="227" t="s">
        <v>145</v>
      </c>
      <c r="D154" s="110">
        <v>0.153</v>
      </c>
      <c r="E154" s="110">
        <v>85.402339530315118</v>
      </c>
      <c r="F154" s="231">
        <f t="shared" ref="F154:F189" si="4">D154*E154</f>
        <v>13.066557948138213</v>
      </c>
      <c r="G154" s="231"/>
    </row>
    <row r="155" spans="1:7" s="22" customFormat="1" ht="14.25" customHeight="1">
      <c r="A155" s="96"/>
      <c r="B155" s="90" t="s">
        <v>131</v>
      </c>
      <c r="C155" s="91"/>
      <c r="D155" s="92"/>
      <c r="E155" s="92"/>
      <c r="F155" s="231"/>
      <c r="G155" s="37">
        <v>1.8653395711326164E-2</v>
      </c>
    </row>
    <row r="156" spans="1:7" s="22" customFormat="1" ht="14.25" customHeight="1">
      <c r="A156" s="96"/>
      <c r="B156" s="90"/>
      <c r="C156" s="91"/>
      <c r="D156" s="92"/>
      <c r="E156" s="92"/>
      <c r="F156" s="231"/>
      <c r="G156" s="37"/>
    </row>
    <row r="157" spans="1:7">
      <c r="A157" s="216"/>
      <c r="B157" s="321" t="s">
        <v>175</v>
      </c>
      <c r="C157" s="322"/>
      <c r="D157" s="322"/>
      <c r="E157" s="224"/>
      <c r="F157" s="231"/>
      <c r="G157" s="248"/>
    </row>
    <row r="158" spans="1:7" s="22" customFormat="1" ht="30.75" customHeight="1">
      <c r="A158" s="217">
        <v>1</v>
      </c>
      <c r="B158" s="219" t="s">
        <v>176</v>
      </c>
      <c r="C158" s="221" t="s">
        <v>177</v>
      </c>
      <c r="D158" s="222">
        <v>2</v>
      </c>
      <c r="E158" s="222">
        <v>38.28725258735065</v>
      </c>
      <c r="F158" s="231">
        <f t="shared" si="4"/>
        <v>76.574505174701301</v>
      </c>
      <c r="G158" s="222"/>
    </row>
    <row r="159" spans="1:7" s="22" customFormat="1" ht="14.25" customHeight="1">
      <c r="A159" s="96"/>
      <c r="B159" s="90" t="s">
        <v>147</v>
      </c>
      <c r="C159" s="91"/>
      <c r="D159" s="92"/>
      <c r="E159" s="92"/>
      <c r="F159" s="231"/>
      <c r="G159" s="37">
        <v>0.10931528808826185</v>
      </c>
    </row>
    <row r="160" spans="1:7" s="22" customFormat="1" ht="14.25" customHeight="1">
      <c r="A160" s="246"/>
      <c r="B160" s="246"/>
      <c r="C160" s="241"/>
      <c r="D160" s="112"/>
      <c r="E160" s="112"/>
      <c r="F160" s="247"/>
      <c r="G160" s="247"/>
    </row>
    <row r="161" spans="1:7" s="22" customFormat="1" ht="39.75" customHeight="1">
      <c r="A161" s="246"/>
      <c r="B161" s="246" t="s">
        <v>254</v>
      </c>
      <c r="C161" s="241"/>
      <c r="D161" s="112"/>
      <c r="E161" s="112"/>
      <c r="F161" s="247"/>
      <c r="G161" s="247"/>
    </row>
    <row r="162" spans="1:7" s="22" customFormat="1" ht="14.25" customHeight="1">
      <c r="A162" s="246"/>
      <c r="B162" s="246" t="s">
        <v>253</v>
      </c>
      <c r="C162" s="241"/>
      <c r="D162" s="112"/>
      <c r="E162" s="112"/>
      <c r="F162" s="247"/>
      <c r="G162" s="247"/>
    </row>
    <row r="163" spans="1:7" ht="12.75" customHeight="1">
      <c r="A163" s="216"/>
      <c r="B163" s="321" t="s">
        <v>95</v>
      </c>
      <c r="C163" s="322"/>
      <c r="D163" s="323"/>
      <c r="E163" s="236"/>
      <c r="F163" s="231"/>
      <c r="G163" s="251"/>
    </row>
    <row r="164" spans="1:7" ht="31.5" customHeight="1">
      <c r="A164" s="216">
        <v>1</v>
      </c>
      <c r="B164" s="226" t="s">
        <v>134</v>
      </c>
      <c r="C164" s="227" t="s">
        <v>96</v>
      </c>
      <c r="D164" s="231">
        <v>1.3</v>
      </c>
      <c r="E164" s="231">
        <v>17.3872041417461</v>
      </c>
      <c r="F164" s="231">
        <f t="shared" si="4"/>
        <v>22.603365384269932</v>
      </c>
      <c r="G164" s="231"/>
    </row>
    <row r="165" spans="1:7" ht="31.5" customHeight="1">
      <c r="A165" s="216">
        <v>2</v>
      </c>
      <c r="B165" s="226" t="s">
        <v>160</v>
      </c>
      <c r="C165" s="227" t="s">
        <v>96</v>
      </c>
      <c r="D165" s="85">
        <v>4.71</v>
      </c>
      <c r="E165" s="85">
        <v>61.114966715387055</v>
      </c>
      <c r="F165" s="231">
        <f t="shared" si="4"/>
        <v>287.85149322947302</v>
      </c>
      <c r="G165" s="223"/>
    </row>
    <row r="166" spans="1:7" ht="31.5" customHeight="1">
      <c r="A166" s="216">
        <v>3</v>
      </c>
      <c r="B166" s="226" t="s">
        <v>97</v>
      </c>
      <c r="C166" s="227" t="s">
        <v>98</v>
      </c>
      <c r="D166" s="84">
        <v>10</v>
      </c>
      <c r="E166" s="84">
        <v>2.6344965684065014</v>
      </c>
      <c r="F166" s="231">
        <f t="shared" si="4"/>
        <v>26.344965684065013</v>
      </c>
      <c r="G166" s="231"/>
    </row>
    <row r="167" spans="1:7" ht="31.5" customHeight="1">
      <c r="A167" s="216">
        <v>4</v>
      </c>
      <c r="B167" s="226" t="s">
        <v>201</v>
      </c>
      <c r="C167" s="227" t="s">
        <v>110</v>
      </c>
      <c r="D167" s="84">
        <v>17.901</v>
      </c>
      <c r="E167" s="84">
        <v>17.820795513959943</v>
      </c>
      <c r="F167" s="231">
        <f t="shared" si="4"/>
        <v>319.01006049539694</v>
      </c>
      <c r="G167" s="231"/>
    </row>
    <row r="168" spans="1:7" s="4" customFormat="1" ht="31.5" customHeight="1">
      <c r="A168" s="216">
        <v>5</v>
      </c>
      <c r="B168" s="226" t="s">
        <v>142</v>
      </c>
      <c r="C168" s="227" t="s">
        <v>143</v>
      </c>
      <c r="D168" s="85">
        <v>0.47099999999999997</v>
      </c>
      <c r="E168" s="85">
        <v>745.1151875632936</v>
      </c>
      <c r="F168" s="231">
        <f t="shared" si="4"/>
        <v>350.94925334231129</v>
      </c>
      <c r="G168" s="223"/>
    </row>
    <row r="169" spans="1:7" s="22" customFormat="1" ht="31.5" customHeight="1">
      <c r="A169" s="216">
        <v>6</v>
      </c>
      <c r="B169" s="240" t="s">
        <v>99</v>
      </c>
      <c r="C169" s="227" t="s">
        <v>100</v>
      </c>
      <c r="D169" s="84">
        <v>753.6</v>
      </c>
      <c r="E169" s="84">
        <v>0.26975370702986085</v>
      </c>
      <c r="F169" s="231">
        <f t="shared" si="4"/>
        <v>203.28639361770314</v>
      </c>
      <c r="G169" s="231"/>
    </row>
    <row r="170" spans="1:7">
      <c r="A170" s="216"/>
      <c r="B170" s="90" t="s">
        <v>101</v>
      </c>
      <c r="C170" s="91"/>
      <c r="D170" s="92"/>
      <c r="E170" s="92"/>
      <c r="F170" s="231"/>
      <c r="G170" s="37">
        <v>1.7274218828020418</v>
      </c>
    </row>
    <row r="171" spans="1:7" s="22" customFormat="1">
      <c r="A171" s="96"/>
      <c r="B171" s="321" t="s">
        <v>102</v>
      </c>
      <c r="C171" s="322"/>
      <c r="D171" s="322"/>
      <c r="E171" s="224"/>
      <c r="F171" s="231"/>
      <c r="G171" s="248"/>
    </row>
    <row r="172" spans="1:7" s="101" customFormat="1" ht="30.75" customHeight="1">
      <c r="A172" s="218">
        <v>1</v>
      </c>
      <c r="B172" s="219" t="s">
        <v>204</v>
      </c>
      <c r="C172" s="221" t="s">
        <v>107</v>
      </c>
      <c r="D172" s="229">
        <v>19.215</v>
      </c>
      <c r="E172" s="229">
        <v>176.98937894380884</v>
      </c>
      <c r="F172" s="231">
        <f t="shared" si="4"/>
        <v>3400.8509164052871</v>
      </c>
      <c r="G172" s="222"/>
    </row>
    <row r="173" spans="1:7" ht="30.75" customHeight="1">
      <c r="A173" s="238">
        <v>2</v>
      </c>
      <c r="B173" s="240" t="s">
        <v>202</v>
      </c>
      <c r="C173" s="241" t="s">
        <v>123</v>
      </c>
      <c r="D173" s="228">
        <v>192.15</v>
      </c>
      <c r="E173" s="228">
        <v>6.2621948855575997</v>
      </c>
      <c r="F173" s="231">
        <f t="shared" si="4"/>
        <v>1203.2807472598929</v>
      </c>
      <c r="G173" s="231"/>
    </row>
    <row r="174" spans="1:7" ht="30.75" customHeight="1">
      <c r="A174" s="217">
        <v>3</v>
      </c>
      <c r="B174" s="233" t="s">
        <v>206</v>
      </c>
      <c r="C174" s="234" t="s">
        <v>107</v>
      </c>
      <c r="D174" s="235">
        <v>19.215</v>
      </c>
      <c r="E174" s="235">
        <v>382.40215080858809</v>
      </c>
      <c r="F174" s="231">
        <f t="shared" si="4"/>
        <v>7347.85732778702</v>
      </c>
      <c r="G174" s="225"/>
    </row>
    <row r="175" spans="1:7" s="101" customFormat="1" ht="30.75" customHeight="1">
      <c r="A175" s="218">
        <v>4</v>
      </c>
      <c r="B175" s="219" t="s">
        <v>228</v>
      </c>
      <c r="C175" s="221" t="s">
        <v>107</v>
      </c>
      <c r="D175" s="229">
        <v>4.9690000000000003</v>
      </c>
      <c r="E175" s="229">
        <v>88.443847488682081</v>
      </c>
      <c r="F175" s="231">
        <f t="shared" si="4"/>
        <v>439.47747817126128</v>
      </c>
      <c r="G175" s="222"/>
    </row>
    <row r="176" spans="1:7" s="101" customFormat="1" ht="30.75" customHeight="1">
      <c r="A176" s="218">
        <v>5</v>
      </c>
      <c r="B176" s="219" t="s">
        <v>216</v>
      </c>
      <c r="C176" s="221" t="s">
        <v>123</v>
      </c>
      <c r="D176" s="222">
        <v>51.8</v>
      </c>
      <c r="E176" s="222">
        <v>59.150842364948971</v>
      </c>
      <c r="F176" s="231">
        <f t="shared" si="4"/>
        <v>3064.0136345043566</v>
      </c>
      <c r="G176" s="222"/>
    </row>
    <row r="177" spans="1:7" ht="30.75" customHeight="1">
      <c r="A177" s="217">
        <v>6</v>
      </c>
      <c r="B177" s="232" t="s">
        <v>218</v>
      </c>
      <c r="C177" s="234" t="s">
        <v>123</v>
      </c>
      <c r="D177" s="235">
        <v>32.024999999999999</v>
      </c>
      <c r="E177" s="235">
        <v>59.971077879715843</v>
      </c>
      <c r="F177" s="231">
        <f t="shared" si="4"/>
        <v>1920.5737690978997</v>
      </c>
      <c r="G177" s="225"/>
    </row>
    <row r="178" spans="1:7" ht="30.75" customHeight="1">
      <c r="A178" s="217">
        <v>7</v>
      </c>
      <c r="B178" s="232" t="s">
        <v>219</v>
      </c>
      <c r="C178" s="234" t="s">
        <v>123</v>
      </c>
      <c r="D178" s="235">
        <v>2.19</v>
      </c>
      <c r="E178" s="235">
        <v>59.971077879715843</v>
      </c>
      <c r="F178" s="231">
        <f t="shared" si="4"/>
        <v>131.3366605565777</v>
      </c>
      <c r="G178" s="225"/>
    </row>
    <row r="179" spans="1:7" ht="30.75" customHeight="1">
      <c r="A179" s="238">
        <v>8</v>
      </c>
      <c r="B179" s="240" t="s">
        <v>226</v>
      </c>
      <c r="C179" s="241" t="s">
        <v>225</v>
      </c>
      <c r="D179" s="228">
        <v>12.7</v>
      </c>
      <c r="E179" s="228">
        <v>1.5850436074496153</v>
      </c>
      <c r="F179" s="231">
        <f t="shared" si="4"/>
        <v>20.130053814610111</v>
      </c>
      <c r="G179" s="231"/>
    </row>
    <row r="180" spans="1:7">
      <c r="A180" s="216"/>
      <c r="B180" s="90" t="s">
        <v>111</v>
      </c>
      <c r="C180" s="91"/>
      <c r="D180" s="92"/>
      <c r="E180" s="92"/>
      <c r="F180" s="231"/>
      <c r="G180" s="37">
        <v>25.021721761502334</v>
      </c>
    </row>
    <row r="181" spans="1:7" s="22" customFormat="1">
      <c r="A181" s="96"/>
      <c r="B181" s="321" t="s">
        <v>112</v>
      </c>
      <c r="C181" s="322"/>
      <c r="D181" s="322"/>
      <c r="E181" s="224"/>
      <c r="F181" s="231"/>
      <c r="G181" s="248"/>
    </row>
    <row r="182" spans="1:7" ht="25.5">
      <c r="A182" s="216">
        <v>1</v>
      </c>
      <c r="B182" s="220" t="s">
        <v>221</v>
      </c>
      <c r="C182" s="227" t="s">
        <v>162</v>
      </c>
      <c r="D182" s="151">
        <v>0.62</v>
      </c>
      <c r="E182" s="151">
        <v>44.591826978635964</v>
      </c>
      <c r="F182" s="231">
        <f t="shared" si="4"/>
        <v>27.646932726754297</v>
      </c>
      <c r="G182" s="231"/>
    </row>
    <row r="183" spans="1:7" ht="32.25" customHeight="1">
      <c r="A183" s="217">
        <v>2</v>
      </c>
      <c r="B183" s="226" t="s">
        <v>114</v>
      </c>
      <c r="C183" s="227" t="s">
        <v>103</v>
      </c>
      <c r="D183" s="228">
        <v>4.3600000000000003</v>
      </c>
      <c r="E183" s="228">
        <v>37.971516452210032</v>
      </c>
      <c r="F183" s="231">
        <f t="shared" si="4"/>
        <v>165.55581173163574</v>
      </c>
      <c r="G183" s="231"/>
    </row>
    <row r="184" spans="1:7" ht="19.5" customHeight="1">
      <c r="A184" s="96"/>
      <c r="B184" s="90" t="s">
        <v>115</v>
      </c>
      <c r="C184" s="91"/>
      <c r="D184" s="92"/>
      <c r="E184" s="92"/>
      <c r="F184" s="231"/>
      <c r="G184" s="37">
        <v>0.27580999213416241</v>
      </c>
    </row>
    <row r="185" spans="1:7" ht="19.5" customHeight="1">
      <c r="A185" s="96"/>
      <c r="B185" s="321" t="s">
        <v>223</v>
      </c>
      <c r="C185" s="322"/>
      <c r="D185" s="322"/>
      <c r="E185" s="224"/>
      <c r="F185" s="231"/>
      <c r="G185" s="248"/>
    </row>
    <row r="186" spans="1:7" s="101" customFormat="1" ht="27.75" customHeight="1">
      <c r="A186" s="218">
        <v>1</v>
      </c>
      <c r="B186" s="219" t="s">
        <v>204</v>
      </c>
      <c r="C186" s="221" t="s">
        <v>107</v>
      </c>
      <c r="D186" s="229">
        <v>0.54900000000000004</v>
      </c>
      <c r="E186" s="229">
        <v>176.98937894380884</v>
      </c>
      <c r="F186" s="231">
        <f t="shared" si="4"/>
        <v>97.167169040151066</v>
      </c>
      <c r="G186" s="222"/>
    </row>
    <row r="187" spans="1:7" ht="27.75" customHeight="1">
      <c r="A187" s="238">
        <v>2</v>
      </c>
      <c r="B187" s="240" t="s">
        <v>202</v>
      </c>
      <c r="C187" s="241" t="s">
        <v>123</v>
      </c>
      <c r="D187" s="228">
        <v>5.49</v>
      </c>
      <c r="E187" s="228">
        <v>6.2621948855575997</v>
      </c>
      <c r="F187" s="231">
        <f t="shared" si="4"/>
        <v>34.37944992171122</v>
      </c>
      <c r="G187" s="231"/>
    </row>
    <row r="188" spans="1:7" ht="27.75" customHeight="1">
      <c r="A188" s="217">
        <v>3</v>
      </c>
      <c r="B188" s="233" t="s">
        <v>206</v>
      </c>
      <c r="C188" s="234" t="s">
        <v>107</v>
      </c>
      <c r="D188" s="235">
        <v>0.54900000000000004</v>
      </c>
      <c r="E188" s="235">
        <v>382.40215080858809</v>
      </c>
      <c r="F188" s="231">
        <f t="shared" si="4"/>
        <v>209.93878079391487</v>
      </c>
      <c r="G188" s="225"/>
    </row>
    <row r="189" spans="1:7" s="101" customFormat="1" ht="27.75" customHeight="1">
      <c r="A189" s="218">
        <v>4</v>
      </c>
      <c r="B189" s="219" t="s">
        <v>228</v>
      </c>
      <c r="C189" s="221" t="s">
        <v>107</v>
      </c>
      <c r="D189" s="229">
        <v>0.1595</v>
      </c>
      <c r="E189" s="229">
        <v>88.443847488682081</v>
      </c>
      <c r="F189" s="231">
        <f t="shared" si="4"/>
        <v>14.106793674444793</v>
      </c>
      <c r="G189" s="222"/>
    </row>
    <row r="190" spans="1:7" s="101" customFormat="1" ht="27.75" customHeight="1">
      <c r="A190" s="218">
        <v>5</v>
      </c>
      <c r="B190" s="219" t="s">
        <v>216</v>
      </c>
      <c r="C190" s="221" t="s">
        <v>123</v>
      </c>
      <c r="D190" s="222">
        <v>1.8125</v>
      </c>
      <c r="E190" s="222">
        <v>59.150842364948971</v>
      </c>
      <c r="F190" s="231">
        <f t="shared" ref="F190:F213" si="5">D190*E190</f>
        <v>107.21090178647</v>
      </c>
      <c r="G190" s="222"/>
    </row>
    <row r="191" spans="1:7" ht="27.75" customHeight="1">
      <c r="A191" s="217">
        <v>6</v>
      </c>
      <c r="B191" s="232" t="s">
        <v>218</v>
      </c>
      <c r="C191" s="234" t="s">
        <v>123</v>
      </c>
      <c r="D191" s="235">
        <v>0.75</v>
      </c>
      <c r="E191" s="235">
        <v>59.971077879715843</v>
      </c>
      <c r="F191" s="231">
        <f t="shared" si="5"/>
        <v>44.978308409786884</v>
      </c>
      <c r="G191" s="225"/>
    </row>
    <row r="192" spans="1:7" ht="27.75" customHeight="1">
      <c r="A192" s="217">
        <v>5</v>
      </c>
      <c r="B192" s="232" t="s">
        <v>219</v>
      </c>
      <c r="C192" s="234" t="s">
        <v>123</v>
      </c>
      <c r="D192" s="235">
        <v>0.34</v>
      </c>
      <c r="E192" s="235">
        <v>59.971077879715843</v>
      </c>
      <c r="F192" s="231">
        <f t="shared" si="5"/>
        <v>20.390166479103389</v>
      </c>
      <c r="G192" s="225"/>
    </row>
    <row r="193" spans="1:7" ht="27.75" customHeight="1">
      <c r="A193" s="238">
        <v>8</v>
      </c>
      <c r="B193" s="240" t="s">
        <v>226</v>
      </c>
      <c r="C193" s="241" t="s">
        <v>225</v>
      </c>
      <c r="D193" s="228">
        <v>0.36199999999999999</v>
      </c>
      <c r="E193" s="228">
        <v>1.5850436074496153</v>
      </c>
      <c r="F193" s="231">
        <f t="shared" si="5"/>
        <v>0.57378578589676066</v>
      </c>
      <c r="G193" s="231"/>
    </row>
    <row r="194" spans="1:7">
      <c r="A194" s="216"/>
      <c r="B194" s="90" t="s">
        <v>116</v>
      </c>
      <c r="C194" s="91"/>
      <c r="D194" s="92"/>
      <c r="E194" s="92"/>
      <c r="F194" s="231"/>
      <c r="G194" s="37">
        <v>0.7548197768009024</v>
      </c>
    </row>
    <row r="195" spans="1:7">
      <c r="A195" s="216"/>
      <c r="B195" s="197"/>
      <c r="C195" s="198"/>
      <c r="D195" s="199"/>
      <c r="E195" s="199"/>
      <c r="F195" s="231"/>
      <c r="G195" s="249"/>
    </row>
    <row r="196" spans="1:7" ht="19.5" customHeight="1">
      <c r="A196" s="96"/>
      <c r="B196" s="321" t="s">
        <v>246</v>
      </c>
      <c r="C196" s="322"/>
      <c r="D196" s="323"/>
      <c r="E196" s="236"/>
      <c r="F196" s="231"/>
      <c r="G196" s="251"/>
    </row>
    <row r="197" spans="1:7" ht="30" customHeight="1">
      <c r="A197" s="217">
        <v>1</v>
      </c>
      <c r="B197" s="226" t="s">
        <v>117</v>
      </c>
      <c r="C197" s="227" t="s">
        <v>118</v>
      </c>
      <c r="D197" s="223">
        <v>7.48</v>
      </c>
      <c r="E197" s="223">
        <v>6.2621948855575997</v>
      </c>
      <c r="F197" s="231">
        <f t="shared" si="5"/>
        <v>46.841217743970851</v>
      </c>
      <c r="G197" s="223"/>
    </row>
    <row r="198" spans="1:7" ht="30" customHeight="1">
      <c r="A198" s="216">
        <v>2</v>
      </c>
      <c r="B198" s="226" t="s">
        <v>236</v>
      </c>
      <c r="C198" s="227" t="s">
        <v>119</v>
      </c>
      <c r="D198" s="84">
        <v>61</v>
      </c>
      <c r="E198" s="84">
        <v>17.177644699484617</v>
      </c>
      <c r="F198" s="231">
        <f t="shared" si="5"/>
        <v>1047.8363266685617</v>
      </c>
      <c r="G198" s="231"/>
    </row>
    <row r="199" spans="1:7" ht="30" customHeight="1">
      <c r="A199" s="216">
        <v>3</v>
      </c>
      <c r="B199" s="226" t="s">
        <v>173</v>
      </c>
      <c r="C199" s="227" t="s">
        <v>119</v>
      </c>
      <c r="D199" s="84">
        <v>4</v>
      </c>
      <c r="E199" s="84">
        <v>19.448106090343661</v>
      </c>
      <c r="F199" s="231">
        <f t="shared" si="5"/>
        <v>77.792424361374643</v>
      </c>
      <c r="G199" s="231"/>
    </row>
    <row r="200" spans="1:7" ht="30" customHeight="1">
      <c r="A200" s="216">
        <v>4</v>
      </c>
      <c r="B200" s="226" t="s">
        <v>239</v>
      </c>
      <c r="C200" s="227" t="s">
        <v>119</v>
      </c>
      <c r="D200" s="84">
        <v>114</v>
      </c>
      <c r="E200" s="84">
        <v>13.182434472322893</v>
      </c>
      <c r="F200" s="231">
        <f t="shared" si="5"/>
        <v>1502.7975298448098</v>
      </c>
      <c r="G200" s="231"/>
    </row>
    <row r="201" spans="1:7" ht="30" customHeight="1">
      <c r="A201" s="216">
        <v>5</v>
      </c>
      <c r="B201" s="226" t="s">
        <v>240</v>
      </c>
      <c r="C201" s="227" t="s">
        <v>119</v>
      </c>
      <c r="D201" s="84">
        <v>8</v>
      </c>
      <c r="E201" s="84">
        <v>14.375841916362695</v>
      </c>
      <c r="F201" s="231">
        <f t="shared" si="5"/>
        <v>115.00673533090156</v>
      </c>
      <c r="G201" s="231"/>
    </row>
    <row r="202" spans="1:7" ht="30" customHeight="1">
      <c r="A202" s="216">
        <v>6</v>
      </c>
      <c r="B202" s="226" t="s">
        <v>121</v>
      </c>
      <c r="C202" s="227" t="s">
        <v>107</v>
      </c>
      <c r="D202" s="110">
        <v>2.4649999999999999</v>
      </c>
      <c r="E202" s="110">
        <v>166.02628131388605</v>
      </c>
      <c r="F202" s="231">
        <f t="shared" si="5"/>
        <v>409.25478343872908</v>
      </c>
      <c r="G202" s="231"/>
    </row>
    <row r="203" spans="1:7" ht="30" customHeight="1">
      <c r="A203" s="217">
        <v>7</v>
      </c>
      <c r="B203" s="232" t="s">
        <v>155</v>
      </c>
      <c r="C203" s="234" t="s">
        <v>123</v>
      </c>
      <c r="D203" s="235">
        <v>0.8</v>
      </c>
      <c r="E203" s="235">
        <v>54.636203108910145</v>
      </c>
      <c r="F203" s="231">
        <f t="shared" si="5"/>
        <v>43.708962487128119</v>
      </c>
      <c r="G203" s="225"/>
    </row>
    <row r="204" spans="1:7" s="22" customFormat="1" ht="30" customHeight="1">
      <c r="A204" s="216">
        <v>8</v>
      </c>
      <c r="B204" s="226" t="s">
        <v>156</v>
      </c>
      <c r="C204" s="227" t="s">
        <v>107</v>
      </c>
      <c r="D204" s="110">
        <f>D203*1.6/100</f>
        <v>1.2800000000000002E-2</v>
      </c>
      <c r="E204" s="110">
        <v>126.27263496028087</v>
      </c>
      <c r="F204" s="231">
        <f t="shared" si="5"/>
        <v>1.6162897274915955</v>
      </c>
      <c r="G204" s="231"/>
    </row>
    <row r="205" spans="1:7">
      <c r="A205" s="216"/>
      <c r="B205" s="90" t="s">
        <v>131</v>
      </c>
      <c r="C205" s="91"/>
      <c r="D205" s="92"/>
      <c r="E205" s="92"/>
      <c r="F205" s="231"/>
      <c r="G205" s="37">
        <v>4.6322490556983027</v>
      </c>
    </row>
    <row r="206" spans="1:7" s="22" customFormat="1" ht="12.75" customHeight="1">
      <c r="A206" s="239"/>
      <c r="B206" s="321" t="s">
        <v>247</v>
      </c>
      <c r="C206" s="322"/>
      <c r="D206" s="322"/>
      <c r="E206" s="243"/>
      <c r="F206" s="231"/>
      <c r="G206" s="250"/>
    </row>
    <row r="207" spans="1:7" ht="26.25" customHeight="1">
      <c r="A207" s="216">
        <v>1</v>
      </c>
      <c r="B207" s="226" t="s">
        <v>230</v>
      </c>
      <c r="C207" s="227" t="s">
        <v>145</v>
      </c>
      <c r="D207" s="110">
        <v>0.42699999999999999</v>
      </c>
      <c r="E207" s="110">
        <v>85.402339530315118</v>
      </c>
      <c r="F207" s="231">
        <f t="shared" si="5"/>
        <v>36.466798979444555</v>
      </c>
      <c r="G207" s="231"/>
    </row>
    <row r="208" spans="1:7" ht="31.5" customHeight="1">
      <c r="A208" s="216">
        <v>2</v>
      </c>
      <c r="B208" s="226" t="s">
        <v>244</v>
      </c>
      <c r="C208" s="227" t="s">
        <v>145</v>
      </c>
      <c r="D208" s="110">
        <v>1.7999999999999999E-2</v>
      </c>
      <c r="E208" s="110">
        <v>352.67239448651338</v>
      </c>
      <c r="F208" s="231">
        <f t="shared" si="5"/>
        <v>6.3481031007572408</v>
      </c>
      <c r="G208" s="231"/>
    </row>
    <row r="209" spans="1:7" s="22" customFormat="1" ht="14.25" customHeight="1">
      <c r="A209" s="96"/>
      <c r="B209" s="90" t="s">
        <v>147</v>
      </c>
      <c r="C209" s="91"/>
      <c r="D209" s="92"/>
      <c r="E209" s="92"/>
      <c r="F209" s="231"/>
      <c r="G209" s="37">
        <v>6.1121170090358841E-2</v>
      </c>
    </row>
    <row r="210" spans="1:7" s="22" customFormat="1" ht="14.25" customHeight="1">
      <c r="A210" s="96"/>
      <c r="B210" s="90"/>
      <c r="C210" s="91"/>
      <c r="D210" s="92"/>
      <c r="E210" s="92"/>
      <c r="F210" s="231"/>
      <c r="G210" s="37"/>
    </row>
    <row r="211" spans="1:7">
      <c r="A211" s="216"/>
      <c r="B211" s="321" t="s">
        <v>248</v>
      </c>
      <c r="C211" s="322"/>
      <c r="D211" s="322"/>
      <c r="E211" s="224"/>
      <c r="F211" s="231"/>
      <c r="G211" s="248"/>
    </row>
    <row r="212" spans="1:7" s="22" customFormat="1" ht="30.75" customHeight="1">
      <c r="A212" s="217">
        <v>1</v>
      </c>
      <c r="B212" s="219" t="s">
        <v>176</v>
      </c>
      <c r="C212" s="221" t="s">
        <v>177</v>
      </c>
      <c r="D212" s="222">
        <v>2</v>
      </c>
      <c r="E212" s="222">
        <v>38.28725258735065</v>
      </c>
      <c r="F212" s="231">
        <f t="shared" si="5"/>
        <v>76.574505174701301</v>
      </c>
      <c r="G212" s="222"/>
    </row>
    <row r="213" spans="1:7" s="22" customFormat="1" ht="30.75" customHeight="1">
      <c r="A213" s="217">
        <v>2</v>
      </c>
      <c r="B213" s="219" t="s">
        <v>245</v>
      </c>
      <c r="C213" s="221" t="s">
        <v>177</v>
      </c>
      <c r="D213" s="222">
        <v>2</v>
      </c>
      <c r="E213" s="222">
        <v>38.28725258735065</v>
      </c>
      <c r="F213" s="231">
        <f t="shared" si="5"/>
        <v>76.574505174701301</v>
      </c>
      <c r="G213" s="222"/>
    </row>
    <row r="214" spans="1:7" s="22" customFormat="1" ht="14.25" customHeight="1">
      <c r="A214" s="96"/>
      <c r="B214" s="90" t="s">
        <v>249</v>
      </c>
      <c r="C214" s="91"/>
      <c r="D214" s="92"/>
      <c r="E214" s="92"/>
      <c r="F214" s="92"/>
      <c r="G214" s="37">
        <v>0.21863057617652371</v>
      </c>
    </row>
    <row r="215" spans="1:7" s="22" customFormat="1" ht="14.25" customHeight="1">
      <c r="A215" s="96"/>
      <c r="B215" s="90"/>
      <c r="C215" s="91"/>
      <c r="D215" s="92"/>
      <c r="E215" s="92"/>
      <c r="F215" s="231"/>
      <c r="G215" s="92"/>
    </row>
    <row r="216" spans="1:7" s="22" customFormat="1" ht="14.25" customHeight="1">
      <c r="A216" s="96"/>
      <c r="B216" s="90" t="s">
        <v>262</v>
      </c>
      <c r="C216" s="91"/>
      <c r="D216" s="92"/>
      <c r="E216" s="92"/>
      <c r="F216" s="37">
        <f>SUM(F10:F215)</f>
        <v>70049.218653546937</v>
      </c>
      <c r="G216" s="37">
        <f>SUM(G10:G215)</f>
        <v>99.999999999999957</v>
      </c>
    </row>
    <row r="217" spans="1:7" s="22" customFormat="1" ht="14.25" customHeight="1">
      <c r="A217" s="96"/>
      <c r="B217" s="90" t="s">
        <v>263</v>
      </c>
      <c r="C217" s="91"/>
      <c r="D217" s="92"/>
      <c r="E217" s="92"/>
      <c r="F217" s="37">
        <f>F216*20%</f>
        <v>14009.843730709388</v>
      </c>
      <c r="G217" s="92"/>
    </row>
    <row r="218" spans="1:7" s="22" customFormat="1" ht="14.25" customHeight="1">
      <c r="A218" s="96"/>
      <c r="B218" s="90" t="s">
        <v>264</v>
      </c>
      <c r="C218" s="91"/>
      <c r="D218" s="92"/>
      <c r="E218" s="92"/>
      <c r="F218" s="37">
        <f>F216+F217</f>
        <v>84059.062384256322</v>
      </c>
      <c r="G218" s="92"/>
    </row>
    <row r="219" spans="1:7" s="22" customFormat="1" ht="14.25" customHeight="1">
      <c r="A219" s="96"/>
      <c r="B219" s="90"/>
      <c r="C219" s="91"/>
      <c r="D219" s="92"/>
      <c r="E219" s="92"/>
      <c r="F219" s="231"/>
      <c r="G219" s="92"/>
    </row>
    <row r="220" spans="1:7" s="22" customFormat="1" ht="14.25" customHeight="1">
      <c r="A220" s="96"/>
      <c r="B220" s="90"/>
      <c r="C220" s="91"/>
      <c r="D220" s="92"/>
      <c r="E220" s="92"/>
      <c r="F220" s="231"/>
      <c r="G220" s="92"/>
    </row>
    <row r="221" spans="1:7" s="22" customFormat="1" ht="14.25" customHeight="1">
      <c r="A221" s="96"/>
      <c r="B221" s="321" t="s">
        <v>148</v>
      </c>
      <c r="C221" s="322"/>
      <c r="D221" s="322"/>
      <c r="E221" s="323"/>
      <c r="F221" s="231"/>
      <c r="G221" s="92"/>
    </row>
    <row r="222" spans="1:7" s="65" customFormat="1">
      <c r="A222" s="96"/>
      <c r="B222" s="90"/>
      <c r="C222" s="91"/>
      <c r="D222" s="92"/>
      <c r="E222" s="92"/>
      <c r="F222" s="231"/>
      <c r="G222" s="92"/>
    </row>
    <row r="223" spans="1:7" s="65" customFormat="1">
      <c r="A223" s="96"/>
      <c r="B223" s="90"/>
      <c r="C223" s="91"/>
      <c r="D223" s="92"/>
      <c r="E223" s="92"/>
      <c r="F223" s="231"/>
      <c r="G223" s="92"/>
    </row>
    <row r="224" spans="1:7" s="73" customFormat="1" ht="12.75" customHeight="1"/>
    <row r="225" s="73" customFormat="1"/>
    <row r="226" s="73" customFormat="1"/>
    <row r="227" s="73" customFormat="1"/>
    <row r="228" s="73" customFormat="1" ht="12.75" customHeight="1"/>
    <row r="229" s="73" customFormat="1"/>
    <row r="230" s="73" customFormat="1"/>
    <row r="231" s="73" customFormat="1"/>
    <row r="232" s="73" customFormat="1" ht="12.75" customHeight="1"/>
    <row r="233" s="73" customFormat="1"/>
    <row r="234" s="73" customFormat="1"/>
    <row r="235" s="73" customFormat="1"/>
    <row r="236" s="73" customFormat="1" ht="12.75" customHeight="1"/>
    <row r="237" s="73" customFormat="1"/>
    <row r="238" s="73" customFormat="1"/>
    <row r="239" s="73" customFormat="1"/>
    <row r="240" s="73" customFormat="1"/>
    <row r="241" spans="1:185" s="73" customFormat="1"/>
    <row r="242" spans="1:185" s="73" customFormat="1"/>
    <row r="243" spans="1:185" s="73" customFormat="1">
      <c r="B243" s="122"/>
      <c r="C243" s="122"/>
      <c r="D243" s="122"/>
      <c r="E243" s="122"/>
      <c r="F243" s="122"/>
      <c r="G243" s="122"/>
    </row>
    <row r="244" spans="1:185" s="122" customFormat="1" ht="12.75" customHeight="1"/>
    <row r="245" spans="1:185" s="122" customFormat="1"/>
    <row r="246" spans="1:185" s="122" customFormat="1"/>
    <row r="247" spans="1:185" s="125" customFormat="1">
      <c r="A247" s="122"/>
      <c r="B247" s="124"/>
      <c r="C247" s="124"/>
      <c r="D247" s="124"/>
      <c r="E247" s="124"/>
      <c r="F247" s="124"/>
      <c r="G247" s="124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  <c r="BH247" s="122"/>
      <c r="BI247" s="122"/>
      <c r="BJ247" s="122"/>
      <c r="BK247" s="122"/>
      <c r="BL247" s="122"/>
      <c r="BM247" s="122"/>
      <c r="BN247" s="122"/>
      <c r="BO247" s="122"/>
      <c r="BP247" s="122"/>
      <c r="BQ247" s="122"/>
      <c r="BR247" s="122"/>
      <c r="BS247" s="122"/>
      <c r="BT247" s="122"/>
      <c r="BU247" s="122"/>
      <c r="BV247" s="122"/>
      <c r="BW247" s="122"/>
      <c r="BX247" s="122"/>
      <c r="BY247" s="122"/>
      <c r="BZ247" s="122"/>
      <c r="CA247" s="122"/>
      <c r="CB247" s="122"/>
      <c r="CC247" s="122"/>
      <c r="CD247" s="122"/>
      <c r="CE247" s="122"/>
      <c r="CF247" s="122"/>
      <c r="CG247" s="122"/>
      <c r="CH247" s="122"/>
      <c r="CI247" s="122"/>
      <c r="CJ247" s="122"/>
      <c r="CK247" s="122"/>
      <c r="CL247" s="122"/>
      <c r="CM247" s="122"/>
      <c r="CN247" s="122"/>
      <c r="CO247" s="122"/>
      <c r="CP247" s="122"/>
      <c r="CQ247" s="122"/>
      <c r="CR247" s="122"/>
      <c r="CS247" s="122"/>
      <c r="CT247" s="122"/>
      <c r="CU247" s="122"/>
      <c r="CV247" s="122"/>
      <c r="CW247" s="122"/>
      <c r="CX247" s="122"/>
      <c r="CY247" s="122"/>
      <c r="CZ247" s="122"/>
      <c r="DA247" s="122"/>
      <c r="DB247" s="122"/>
      <c r="DC247" s="122"/>
      <c r="DD247" s="122"/>
      <c r="DE247" s="122"/>
      <c r="DF247" s="122"/>
      <c r="DG247" s="122"/>
      <c r="DH247" s="122"/>
      <c r="DI247" s="122"/>
      <c r="DJ247" s="122"/>
      <c r="DK247" s="122"/>
      <c r="DL247" s="122"/>
      <c r="DM247" s="122"/>
      <c r="DN247" s="122"/>
      <c r="DO247" s="122"/>
      <c r="DP247" s="122"/>
      <c r="DQ247" s="122"/>
      <c r="DR247" s="122"/>
      <c r="DS247" s="122"/>
      <c r="DT247" s="122"/>
      <c r="DU247" s="122"/>
      <c r="DV247" s="122"/>
      <c r="DW247" s="122"/>
      <c r="DX247" s="122"/>
      <c r="DY247" s="122"/>
      <c r="DZ247" s="122"/>
      <c r="EA247" s="122"/>
      <c r="EB247" s="122"/>
      <c r="EC247" s="122"/>
      <c r="ED247" s="122"/>
      <c r="EE247" s="122"/>
      <c r="EF247" s="122"/>
      <c r="EG247" s="122"/>
      <c r="EH247" s="122"/>
      <c r="EI247" s="122"/>
      <c r="EJ247" s="122"/>
      <c r="EK247" s="122"/>
      <c r="EL247" s="122"/>
      <c r="EM247" s="122"/>
      <c r="EN247" s="122"/>
      <c r="EO247" s="122"/>
      <c r="EP247" s="122"/>
      <c r="EQ247" s="122"/>
      <c r="ER247" s="122"/>
      <c r="ES247" s="122"/>
      <c r="ET247" s="122"/>
      <c r="EU247" s="122"/>
      <c r="EV247" s="122"/>
      <c r="EW247" s="122"/>
      <c r="EX247" s="122"/>
      <c r="EY247" s="122"/>
      <c r="EZ247" s="122"/>
      <c r="FA247" s="122"/>
      <c r="FB247" s="122"/>
      <c r="FC247" s="122"/>
      <c r="FD247" s="122"/>
      <c r="FE247" s="122"/>
      <c r="FF247" s="122"/>
      <c r="FG247" s="122"/>
      <c r="FH247" s="122"/>
      <c r="FI247" s="122"/>
      <c r="FJ247" s="122"/>
      <c r="FK247" s="122"/>
      <c r="FL247" s="122"/>
      <c r="FM247" s="122"/>
      <c r="FN247" s="122"/>
      <c r="FO247" s="122"/>
      <c r="FP247" s="122"/>
      <c r="FQ247" s="122"/>
      <c r="FR247" s="122"/>
      <c r="FS247" s="122"/>
      <c r="FT247" s="122"/>
      <c r="FU247" s="122"/>
      <c r="FV247" s="122"/>
      <c r="FW247" s="122"/>
      <c r="FX247" s="122"/>
      <c r="FY247" s="122"/>
      <c r="FZ247" s="122"/>
      <c r="GA247" s="122"/>
      <c r="GB247" s="122"/>
      <c r="GC247" s="122"/>
    </row>
    <row r="248" spans="1:185" s="124" customFormat="1" ht="24" customHeight="1"/>
    <row r="249" spans="1:185" s="124" customFormat="1" ht="24" customHeight="1">
      <c r="B249" s="73"/>
      <c r="C249" s="73"/>
      <c r="D249" s="73"/>
      <c r="E249" s="73"/>
      <c r="F249" s="73"/>
      <c r="G249" s="73"/>
    </row>
    <row r="250" spans="1:185" s="73" customFormat="1" ht="24" customHeight="1"/>
    <row r="251" spans="1:185" s="73" customFormat="1" ht="24" customHeight="1"/>
    <row r="252" spans="1:185" s="73" customFormat="1" ht="24" customHeight="1">
      <c r="B252" s="124"/>
      <c r="C252" s="124"/>
      <c r="D252" s="124"/>
      <c r="E252" s="124"/>
      <c r="F252" s="124"/>
      <c r="G252" s="124"/>
    </row>
    <row r="253" spans="1:185" s="124" customFormat="1" ht="24" customHeight="1"/>
    <row r="254" spans="1:185" s="124" customFormat="1" ht="24" customHeight="1"/>
    <row r="255" spans="1:185" s="124" customFormat="1" ht="24" customHeight="1">
      <c r="B255" s="73"/>
      <c r="C255" s="73"/>
      <c r="D255" s="73"/>
      <c r="E255" s="73"/>
      <c r="F255" s="73"/>
      <c r="G255" s="73"/>
    </row>
    <row r="256" spans="1:185" s="73" customFormat="1" ht="24" customHeight="1"/>
    <row r="257" s="73" customFormat="1" ht="24" customHeight="1"/>
    <row r="258" s="73" customFormat="1" ht="24" customHeight="1"/>
    <row r="259" s="73" customFormat="1" ht="24" customHeight="1"/>
    <row r="260" s="73" customFormat="1"/>
    <row r="261" s="73" customFormat="1"/>
    <row r="262" s="73" customFormat="1"/>
    <row r="263" s="73" customFormat="1"/>
    <row r="264" s="73" customFormat="1"/>
    <row r="265" s="73" customFormat="1"/>
    <row r="266" s="73" customFormat="1"/>
    <row r="267" s="73" customFormat="1"/>
    <row r="268" s="73" customFormat="1"/>
    <row r="269" s="73" customFormat="1"/>
    <row r="270" s="73" customFormat="1"/>
    <row r="271" s="73" customFormat="1"/>
    <row r="272" s="73" customFormat="1"/>
    <row r="273" s="73" customFormat="1"/>
    <row r="274" s="73" customFormat="1"/>
    <row r="275" s="73" customFormat="1"/>
    <row r="276" s="73" customFormat="1"/>
    <row r="277" s="73" customFormat="1"/>
    <row r="278" s="73" customFormat="1"/>
    <row r="279" s="73" customFormat="1"/>
    <row r="280" s="73" customFormat="1"/>
    <row r="281" s="73" customFormat="1"/>
    <row r="282" s="73" customFormat="1"/>
    <row r="283" s="73" customFormat="1"/>
    <row r="284" s="73" customFormat="1"/>
    <row r="285" s="73" customFormat="1"/>
    <row r="286" s="73" customFormat="1"/>
    <row r="287" s="73" customFormat="1"/>
    <row r="288" s="73" customFormat="1"/>
    <row r="289" spans="2:7" s="73" customFormat="1"/>
    <row r="290" spans="2:7" s="73" customFormat="1"/>
    <row r="291" spans="2:7" s="73" customFormat="1"/>
    <row r="292" spans="2:7" s="73" customFormat="1"/>
    <row r="293" spans="2:7" s="73" customFormat="1"/>
    <row r="294" spans="2:7" s="73" customFormat="1"/>
    <row r="295" spans="2:7" s="73" customFormat="1"/>
    <row r="296" spans="2:7" s="73" customFormat="1"/>
    <row r="297" spans="2:7" s="73" customFormat="1"/>
    <row r="298" spans="2:7" s="73" customFormat="1"/>
    <row r="299" spans="2:7" s="73" customFormat="1"/>
    <row r="300" spans="2:7" s="73" customFormat="1"/>
    <row r="301" spans="2:7" s="73" customFormat="1">
      <c r="B301" s="67"/>
      <c r="C301" s="67"/>
      <c r="D301" s="67"/>
      <c r="E301" s="67"/>
      <c r="F301" s="67"/>
      <c r="G301" s="67"/>
    </row>
  </sheetData>
  <mergeCells count="32">
    <mergeCell ref="B221:E221"/>
    <mergeCell ref="B206:D206"/>
    <mergeCell ref="B211:D211"/>
    <mergeCell ref="B196:D196"/>
    <mergeCell ref="B185:D185"/>
    <mergeCell ref="B181:D181"/>
    <mergeCell ref="B163:D163"/>
    <mergeCell ref="B171:D171"/>
    <mergeCell ref="B157:D157"/>
    <mergeCell ref="B153:D153"/>
    <mergeCell ref="B145:D145"/>
    <mergeCell ref="B141:D141"/>
    <mergeCell ref="B123:D123"/>
    <mergeCell ref="B131:D131"/>
    <mergeCell ref="B113:D113"/>
    <mergeCell ref="B117:D117"/>
    <mergeCell ref="B102:D102"/>
    <mergeCell ref="B98:D98"/>
    <mergeCell ref="B74:D74"/>
    <mergeCell ref="B80:D80"/>
    <mergeCell ref="B88:D88"/>
    <mergeCell ref="B70:D70"/>
    <mergeCell ref="B52:D52"/>
    <mergeCell ref="B60:D60"/>
    <mergeCell ref="B46:D46"/>
    <mergeCell ref="B42:D42"/>
    <mergeCell ref="B31:D31"/>
    <mergeCell ref="B27:D27"/>
    <mergeCell ref="B17:D17"/>
    <mergeCell ref="A1:G1"/>
    <mergeCell ref="A2:G2"/>
    <mergeCell ref="A3:G3"/>
  </mergeCells>
  <pageMargins left="0.39370078740157483" right="0.19685039370078741" top="0.78740157480314965" bottom="0.78740157480314965" header="0.51181102362204722" footer="0.51181102362204722"/>
  <pageSetup paperSize="9" fitToWidth="8" fitToHeight="8" orientation="portrait" r:id="rId1"/>
  <headerFooter alignWithMargins="0">
    <oddFooter>&amp;C&amp;P</oddFooter>
  </headerFooter>
  <rowBreaks count="3" manualBreakCount="3">
    <brk id="16" max="16" man="1"/>
    <brk id="30" max="16" man="1"/>
    <brk id="45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B300"/>
  <sheetViews>
    <sheetView tabSelected="1" view="pageBreakPreview" topLeftCell="A208" zoomScaleSheetLayoutView="100" workbookViewId="0">
      <selection activeCell="F216" sqref="F216:F218"/>
    </sheetView>
  </sheetViews>
  <sheetFormatPr defaultRowHeight="12.75"/>
  <cols>
    <col min="1" max="1" width="3.42578125" style="67" customWidth="1"/>
    <col min="2" max="2" width="52.7109375" style="67" customWidth="1"/>
    <col min="3" max="3" width="5.5703125" style="67" customWidth="1"/>
    <col min="4" max="6" width="9.5703125" style="67" customWidth="1"/>
    <col min="7" max="235" width="9.140625" style="67"/>
    <col min="236" max="236" width="3.42578125" style="67" customWidth="1"/>
    <col min="237" max="237" width="8.28515625" style="67" customWidth="1"/>
    <col min="238" max="238" width="26.42578125" style="67" customWidth="1"/>
    <col min="239" max="239" width="5.5703125" style="67" customWidth="1"/>
    <col min="240" max="240" width="7" style="67" customWidth="1"/>
    <col min="241" max="242" width="6.7109375" style="67" customWidth="1"/>
    <col min="243" max="243" width="15.140625" style="67" customWidth="1"/>
    <col min="244" max="244" width="5.42578125" style="67" customWidth="1"/>
    <col min="245" max="245" width="6.7109375" style="67" customWidth="1"/>
    <col min="246" max="246" width="7.42578125" style="67" customWidth="1"/>
    <col min="247" max="247" width="7" style="67" customWidth="1"/>
    <col min="248" max="248" width="7.5703125" style="67" customWidth="1"/>
    <col min="249" max="249" width="7.140625" style="67" customWidth="1"/>
    <col min="250" max="250" width="9" style="67" customWidth="1"/>
    <col min="251" max="251" width="7.28515625" style="67" customWidth="1"/>
    <col min="252" max="252" width="12.28515625" style="67" customWidth="1"/>
    <col min="253" max="491" width="9.140625" style="67"/>
    <col min="492" max="492" width="3.42578125" style="67" customWidth="1"/>
    <col min="493" max="493" width="8.28515625" style="67" customWidth="1"/>
    <col min="494" max="494" width="26.42578125" style="67" customWidth="1"/>
    <col min="495" max="495" width="5.5703125" style="67" customWidth="1"/>
    <col min="496" max="496" width="7" style="67" customWidth="1"/>
    <col min="497" max="498" width="6.7109375" style="67" customWidth="1"/>
    <col min="499" max="499" width="15.140625" style="67" customWidth="1"/>
    <col min="500" max="500" width="5.42578125" style="67" customWidth="1"/>
    <col min="501" max="501" width="6.7109375" style="67" customWidth="1"/>
    <col min="502" max="502" width="7.42578125" style="67" customWidth="1"/>
    <col min="503" max="503" width="7" style="67" customWidth="1"/>
    <col min="504" max="504" width="7.5703125" style="67" customWidth="1"/>
    <col min="505" max="505" width="7.140625" style="67" customWidth="1"/>
    <col min="506" max="506" width="9" style="67" customWidth="1"/>
    <col min="507" max="507" width="7.28515625" style="67" customWidth="1"/>
    <col min="508" max="508" width="12.28515625" style="67" customWidth="1"/>
    <col min="509" max="747" width="9.140625" style="67"/>
    <col min="748" max="748" width="3.42578125" style="67" customWidth="1"/>
    <col min="749" max="749" width="8.28515625" style="67" customWidth="1"/>
    <col min="750" max="750" width="26.42578125" style="67" customWidth="1"/>
    <col min="751" max="751" width="5.5703125" style="67" customWidth="1"/>
    <col min="752" max="752" width="7" style="67" customWidth="1"/>
    <col min="753" max="754" width="6.7109375" style="67" customWidth="1"/>
    <col min="755" max="755" width="15.140625" style="67" customWidth="1"/>
    <col min="756" max="756" width="5.42578125" style="67" customWidth="1"/>
    <col min="757" max="757" width="6.7109375" style="67" customWidth="1"/>
    <col min="758" max="758" width="7.42578125" style="67" customWidth="1"/>
    <col min="759" max="759" width="7" style="67" customWidth="1"/>
    <col min="760" max="760" width="7.5703125" style="67" customWidth="1"/>
    <col min="761" max="761" width="7.140625" style="67" customWidth="1"/>
    <col min="762" max="762" width="9" style="67" customWidth="1"/>
    <col min="763" max="763" width="7.28515625" style="67" customWidth="1"/>
    <col min="764" max="764" width="12.28515625" style="67" customWidth="1"/>
    <col min="765" max="1003" width="9.140625" style="67"/>
    <col min="1004" max="1004" width="3.42578125" style="67" customWidth="1"/>
    <col min="1005" max="1005" width="8.28515625" style="67" customWidth="1"/>
    <col min="1006" max="1006" width="26.42578125" style="67" customWidth="1"/>
    <col min="1007" max="1007" width="5.5703125" style="67" customWidth="1"/>
    <col min="1008" max="1008" width="7" style="67" customWidth="1"/>
    <col min="1009" max="1010" width="6.7109375" style="67" customWidth="1"/>
    <col min="1011" max="1011" width="15.140625" style="67" customWidth="1"/>
    <col min="1012" max="1012" width="5.42578125" style="67" customWidth="1"/>
    <col min="1013" max="1013" width="6.7109375" style="67" customWidth="1"/>
    <col min="1014" max="1014" width="7.42578125" style="67" customWidth="1"/>
    <col min="1015" max="1015" width="7" style="67" customWidth="1"/>
    <col min="1016" max="1016" width="7.5703125" style="67" customWidth="1"/>
    <col min="1017" max="1017" width="7.140625" style="67" customWidth="1"/>
    <col min="1018" max="1018" width="9" style="67" customWidth="1"/>
    <col min="1019" max="1019" width="7.28515625" style="67" customWidth="1"/>
    <col min="1020" max="1020" width="12.28515625" style="67" customWidth="1"/>
    <col min="1021" max="1259" width="9.140625" style="67"/>
    <col min="1260" max="1260" width="3.42578125" style="67" customWidth="1"/>
    <col min="1261" max="1261" width="8.28515625" style="67" customWidth="1"/>
    <col min="1262" max="1262" width="26.42578125" style="67" customWidth="1"/>
    <col min="1263" max="1263" width="5.5703125" style="67" customWidth="1"/>
    <col min="1264" max="1264" width="7" style="67" customWidth="1"/>
    <col min="1265" max="1266" width="6.7109375" style="67" customWidth="1"/>
    <col min="1267" max="1267" width="15.140625" style="67" customWidth="1"/>
    <col min="1268" max="1268" width="5.42578125" style="67" customWidth="1"/>
    <col min="1269" max="1269" width="6.7109375" style="67" customWidth="1"/>
    <col min="1270" max="1270" width="7.42578125" style="67" customWidth="1"/>
    <col min="1271" max="1271" width="7" style="67" customWidth="1"/>
    <col min="1272" max="1272" width="7.5703125" style="67" customWidth="1"/>
    <col min="1273" max="1273" width="7.140625" style="67" customWidth="1"/>
    <col min="1274" max="1274" width="9" style="67" customWidth="1"/>
    <col min="1275" max="1275" width="7.28515625" style="67" customWidth="1"/>
    <col min="1276" max="1276" width="12.28515625" style="67" customWidth="1"/>
    <col min="1277" max="1515" width="9.140625" style="67"/>
    <col min="1516" max="1516" width="3.42578125" style="67" customWidth="1"/>
    <col min="1517" max="1517" width="8.28515625" style="67" customWidth="1"/>
    <col min="1518" max="1518" width="26.42578125" style="67" customWidth="1"/>
    <col min="1519" max="1519" width="5.5703125" style="67" customWidth="1"/>
    <col min="1520" max="1520" width="7" style="67" customWidth="1"/>
    <col min="1521" max="1522" width="6.7109375" style="67" customWidth="1"/>
    <col min="1523" max="1523" width="15.140625" style="67" customWidth="1"/>
    <col min="1524" max="1524" width="5.42578125" style="67" customWidth="1"/>
    <col min="1525" max="1525" width="6.7109375" style="67" customWidth="1"/>
    <col min="1526" max="1526" width="7.42578125" style="67" customWidth="1"/>
    <col min="1527" max="1527" width="7" style="67" customWidth="1"/>
    <col min="1528" max="1528" width="7.5703125" style="67" customWidth="1"/>
    <col min="1529" max="1529" width="7.140625" style="67" customWidth="1"/>
    <col min="1530" max="1530" width="9" style="67" customWidth="1"/>
    <col min="1531" max="1531" width="7.28515625" style="67" customWidth="1"/>
    <col min="1532" max="1532" width="12.28515625" style="67" customWidth="1"/>
    <col min="1533" max="1771" width="9.140625" style="67"/>
    <col min="1772" max="1772" width="3.42578125" style="67" customWidth="1"/>
    <col min="1773" max="1773" width="8.28515625" style="67" customWidth="1"/>
    <col min="1774" max="1774" width="26.42578125" style="67" customWidth="1"/>
    <col min="1775" max="1775" width="5.5703125" style="67" customWidth="1"/>
    <col min="1776" max="1776" width="7" style="67" customWidth="1"/>
    <col min="1777" max="1778" width="6.7109375" style="67" customWidth="1"/>
    <col min="1779" max="1779" width="15.140625" style="67" customWidth="1"/>
    <col min="1780" max="1780" width="5.42578125" style="67" customWidth="1"/>
    <col min="1781" max="1781" width="6.7109375" style="67" customWidth="1"/>
    <col min="1782" max="1782" width="7.42578125" style="67" customWidth="1"/>
    <col min="1783" max="1783" width="7" style="67" customWidth="1"/>
    <col min="1784" max="1784" width="7.5703125" style="67" customWidth="1"/>
    <col min="1785" max="1785" width="7.140625" style="67" customWidth="1"/>
    <col min="1786" max="1786" width="9" style="67" customWidth="1"/>
    <col min="1787" max="1787" width="7.28515625" style="67" customWidth="1"/>
    <col min="1788" max="1788" width="12.28515625" style="67" customWidth="1"/>
    <col min="1789" max="2027" width="9.140625" style="67"/>
    <col min="2028" max="2028" width="3.42578125" style="67" customWidth="1"/>
    <col min="2029" max="2029" width="8.28515625" style="67" customWidth="1"/>
    <col min="2030" max="2030" width="26.42578125" style="67" customWidth="1"/>
    <col min="2031" max="2031" width="5.5703125" style="67" customWidth="1"/>
    <col min="2032" max="2032" width="7" style="67" customWidth="1"/>
    <col min="2033" max="2034" width="6.7109375" style="67" customWidth="1"/>
    <col min="2035" max="2035" width="15.140625" style="67" customWidth="1"/>
    <col min="2036" max="2036" width="5.42578125" style="67" customWidth="1"/>
    <col min="2037" max="2037" width="6.7109375" style="67" customWidth="1"/>
    <col min="2038" max="2038" width="7.42578125" style="67" customWidth="1"/>
    <col min="2039" max="2039" width="7" style="67" customWidth="1"/>
    <col min="2040" max="2040" width="7.5703125" style="67" customWidth="1"/>
    <col min="2041" max="2041" width="7.140625" style="67" customWidth="1"/>
    <col min="2042" max="2042" width="9" style="67" customWidth="1"/>
    <col min="2043" max="2043" width="7.28515625" style="67" customWidth="1"/>
    <col min="2044" max="2044" width="12.28515625" style="67" customWidth="1"/>
    <col min="2045" max="2283" width="9.140625" style="67"/>
    <col min="2284" max="2284" width="3.42578125" style="67" customWidth="1"/>
    <col min="2285" max="2285" width="8.28515625" style="67" customWidth="1"/>
    <col min="2286" max="2286" width="26.42578125" style="67" customWidth="1"/>
    <col min="2287" max="2287" width="5.5703125" style="67" customWidth="1"/>
    <col min="2288" max="2288" width="7" style="67" customWidth="1"/>
    <col min="2289" max="2290" width="6.7109375" style="67" customWidth="1"/>
    <col min="2291" max="2291" width="15.140625" style="67" customWidth="1"/>
    <col min="2292" max="2292" width="5.42578125" style="67" customWidth="1"/>
    <col min="2293" max="2293" width="6.7109375" style="67" customWidth="1"/>
    <col min="2294" max="2294" width="7.42578125" style="67" customWidth="1"/>
    <col min="2295" max="2295" width="7" style="67" customWidth="1"/>
    <col min="2296" max="2296" width="7.5703125" style="67" customWidth="1"/>
    <col min="2297" max="2297" width="7.140625" style="67" customWidth="1"/>
    <col min="2298" max="2298" width="9" style="67" customWidth="1"/>
    <col min="2299" max="2299" width="7.28515625" style="67" customWidth="1"/>
    <col min="2300" max="2300" width="12.28515625" style="67" customWidth="1"/>
    <col min="2301" max="2539" width="9.140625" style="67"/>
    <col min="2540" max="2540" width="3.42578125" style="67" customWidth="1"/>
    <col min="2541" max="2541" width="8.28515625" style="67" customWidth="1"/>
    <col min="2542" max="2542" width="26.42578125" style="67" customWidth="1"/>
    <col min="2543" max="2543" width="5.5703125" style="67" customWidth="1"/>
    <col min="2544" max="2544" width="7" style="67" customWidth="1"/>
    <col min="2545" max="2546" width="6.7109375" style="67" customWidth="1"/>
    <col min="2547" max="2547" width="15.140625" style="67" customWidth="1"/>
    <col min="2548" max="2548" width="5.42578125" style="67" customWidth="1"/>
    <col min="2549" max="2549" width="6.7109375" style="67" customWidth="1"/>
    <col min="2550" max="2550" width="7.42578125" style="67" customWidth="1"/>
    <col min="2551" max="2551" width="7" style="67" customWidth="1"/>
    <col min="2552" max="2552" width="7.5703125" style="67" customWidth="1"/>
    <col min="2553" max="2553" width="7.140625" style="67" customWidth="1"/>
    <col min="2554" max="2554" width="9" style="67" customWidth="1"/>
    <col min="2555" max="2555" width="7.28515625" style="67" customWidth="1"/>
    <col min="2556" max="2556" width="12.28515625" style="67" customWidth="1"/>
    <col min="2557" max="2795" width="9.140625" style="67"/>
    <col min="2796" max="2796" width="3.42578125" style="67" customWidth="1"/>
    <col min="2797" max="2797" width="8.28515625" style="67" customWidth="1"/>
    <col min="2798" max="2798" width="26.42578125" style="67" customWidth="1"/>
    <col min="2799" max="2799" width="5.5703125" style="67" customWidth="1"/>
    <col min="2800" max="2800" width="7" style="67" customWidth="1"/>
    <col min="2801" max="2802" width="6.7109375" style="67" customWidth="1"/>
    <col min="2803" max="2803" width="15.140625" style="67" customWidth="1"/>
    <col min="2804" max="2804" width="5.42578125" style="67" customWidth="1"/>
    <col min="2805" max="2805" width="6.7109375" style="67" customWidth="1"/>
    <col min="2806" max="2806" width="7.42578125" style="67" customWidth="1"/>
    <col min="2807" max="2807" width="7" style="67" customWidth="1"/>
    <col min="2808" max="2808" width="7.5703125" style="67" customWidth="1"/>
    <col min="2809" max="2809" width="7.140625" style="67" customWidth="1"/>
    <col min="2810" max="2810" width="9" style="67" customWidth="1"/>
    <col min="2811" max="2811" width="7.28515625" style="67" customWidth="1"/>
    <col min="2812" max="2812" width="12.28515625" style="67" customWidth="1"/>
    <col min="2813" max="3051" width="9.140625" style="67"/>
    <col min="3052" max="3052" width="3.42578125" style="67" customWidth="1"/>
    <col min="3053" max="3053" width="8.28515625" style="67" customWidth="1"/>
    <col min="3054" max="3054" width="26.42578125" style="67" customWidth="1"/>
    <col min="3055" max="3055" width="5.5703125" style="67" customWidth="1"/>
    <col min="3056" max="3056" width="7" style="67" customWidth="1"/>
    <col min="3057" max="3058" width="6.7109375" style="67" customWidth="1"/>
    <col min="3059" max="3059" width="15.140625" style="67" customWidth="1"/>
    <col min="3060" max="3060" width="5.42578125" style="67" customWidth="1"/>
    <col min="3061" max="3061" width="6.7109375" style="67" customWidth="1"/>
    <col min="3062" max="3062" width="7.42578125" style="67" customWidth="1"/>
    <col min="3063" max="3063" width="7" style="67" customWidth="1"/>
    <col min="3064" max="3064" width="7.5703125" style="67" customWidth="1"/>
    <col min="3065" max="3065" width="7.140625" style="67" customWidth="1"/>
    <col min="3066" max="3066" width="9" style="67" customWidth="1"/>
    <col min="3067" max="3067" width="7.28515625" style="67" customWidth="1"/>
    <col min="3068" max="3068" width="12.28515625" style="67" customWidth="1"/>
    <col min="3069" max="3307" width="9.140625" style="67"/>
    <col min="3308" max="3308" width="3.42578125" style="67" customWidth="1"/>
    <col min="3309" max="3309" width="8.28515625" style="67" customWidth="1"/>
    <col min="3310" max="3310" width="26.42578125" style="67" customWidth="1"/>
    <col min="3311" max="3311" width="5.5703125" style="67" customWidth="1"/>
    <col min="3312" max="3312" width="7" style="67" customWidth="1"/>
    <col min="3313" max="3314" width="6.7109375" style="67" customWidth="1"/>
    <col min="3315" max="3315" width="15.140625" style="67" customWidth="1"/>
    <col min="3316" max="3316" width="5.42578125" style="67" customWidth="1"/>
    <col min="3317" max="3317" width="6.7109375" style="67" customWidth="1"/>
    <col min="3318" max="3318" width="7.42578125" style="67" customWidth="1"/>
    <col min="3319" max="3319" width="7" style="67" customWidth="1"/>
    <col min="3320" max="3320" width="7.5703125" style="67" customWidth="1"/>
    <col min="3321" max="3321" width="7.140625" style="67" customWidth="1"/>
    <col min="3322" max="3322" width="9" style="67" customWidth="1"/>
    <col min="3323" max="3323" width="7.28515625" style="67" customWidth="1"/>
    <col min="3324" max="3324" width="12.28515625" style="67" customWidth="1"/>
    <col min="3325" max="3563" width="9.140625" style="67"/>
    <col min="3564" max="3564" width="3.42578125" style="67" customWidth="1"/>
    <col min="3565" max="3565" width="8.28515625" style="67" customWidth="1"/>
    <col min="3566" max="3566" width="26.42578125" style="67" customWidth="1"/>
    <col min="3567" max="3567" width="5.5703125" style="67" customWidth="1"/>
    <col min="3568" max="3568" width="7" style="67" customWidth="1"/>
    <col min="3569" max="3570" width="6.7109375" style="67" customWidth="1"/>
    <col min="3571" max="3571" width="15.140625" style="67" customWidth="1"/>
    <col min="3572" max="3572" width="5.42578125" style="67" customWidth="1"/>
    <col min="3573" max="3573" width="6.7109375" style="67" customWidth="1"/>
    <col min="3574" max="3574" width="7.42578125" style="67" customWidth="1"/>
    <col min="3575" max="3575" width="7" style="67" customWidth="1"/>
    <col min="3576" max="3576" width="7.5703125" style="67" customWidth="1"/>
    <col min="3577" max="3577" width="7.140625" style="67" customWidth="1"/>
    <col min="3578" max="3578" width="9" style="67" customWidth="1"/>
    <col min="3579" max="3579" width="7.28515625" style="67" customWidth="1"/>
    <col min="3580" max="3580" width="12.28515625" style="67" customWidth="1"/>
    <col min="3581" max="3819" width="9.140625" style="67"/>
    <col min="3820" max="3820" width="3.42578125" style="67" customWidth="1"/>
    <col min="3821" max="3821" width="8.28515625" style="67" customWidth="1"/>
    <col min="3822" max="3822" width="26.42578125" style="67" customWidth="1"/>
    <col min="3823" max="3823" width="5.5703125" style="67" customWidth="1"/>
    <col min="3824" max="3824" width="7" style="67" customWidth="1"/>
    <col min="3825" max="3826" width="6.7109375" style="67" customWidth="1"/>
    <col min="3827" max="3827" width="15.140625" style="67" customWidth="1"/>
    <col min="3828" max="3828" width="5.42578125" style="67" customWidth="1"/>
    <col min="3829" max="3829" width="6.7109375" style="67" customWidth="1"/>
    <col min="3830" max="3830" width="7.42578125" style="67" customWidth="1"/>
    <col min="3831" max="3831" width="7" style="67" customWidth="1"/>
    <col min="3832" max="3832" width="7.5703125" style="67" customWidth="1"/>
    <col min="3833" max="3833" width="7.140625" style="67" customWidth="1"/>
    <col min="3834" max="3834" width="9" style="67" customWidth="1"/>
    <col min="3835" max="3835" width="7.28515625" style="67" customWidth="1"/>
    <col min="3836" max="3836" width="12.28515625" style="67" customWidth="1"/>
    <col min="3837" max="4075" width="9.140625" style="67"/>
    <col min="4076" max="4076" width="3.42578125" style="67" customWidth="1"/>
    <col min="4077" max="4077" width="8.28515625" style="67" customWidth="1"/>
    <col min="4078" max="4078" width="26.42578125" style="67" customWidth="1"/>
    <col min="4079" max="4079" width="5.5703125" style="67" customWidth="1"/>
    <col min="4080" max="4080" width="7" style="67" customWidth="1"/>
    <col min="4081" max="4082" width="6.7109375" style="67" customWidth="1"/>
    <col min="4083" max="4083" width="15.140625" style="67" customWidth="1"/>
    <col min="4084" max="4084" width="5.42578125" style="67" customWidth="1"/>
    <col min="4085" max="4085" width="6.7109375" style="67" customWidth="1"/>
    <col min="4086" max="4086" width="7.42578125" style="67" customWidth="1"/>
    <col min="4087" max="4087" width="7" style="67" customWidth="1"/>
    <col min="4088" max="4088" width="7.5703125" style="67" customWidth="1"/>
    <col min="4089" max="4089" width="7.140625" style="67" customWidth="1"/>
    <col min="4090" max="4090" width="9" style="67" customWidth="1"/>
    <col min="4091" max="4091" width="7.28515625" style="67" customWidth="1"/>
    <col min="4092" max="4092" width="12.28515625" style="67" customWidth="1"/>
    <col min="4093" max="4331" width="9.140625" style="67"/>
    <col min="4332" max="4332" width="3.42578125" style="67" customWidth="1"/>
    <col min="4333" max="4333" width="8.28515625" style="67" customWidth="1"/>
    <col min="4334" max="4334" width="26.42578125" style="67" customWidth="1"/>
    <col min="4335" max="4335" width="5.5703125" style="67" customWidth="1"/>
    <col min="4336" max="4336" width="7" style="67" customWidth="1"/>
    <col min="4337" max="4338" width="6.7109375" style="67" customWidth="1"/>
    <col min="4339" max="4339" width="15.140625" style="67" customWidth="1"/>
    <col min="4340" max="4340" width="5.42578125" style="67" customWidth="1"/>
    <col min="4341" max="4341" width="6.7109375" style="67" customWidth="1"/>
    <col min="4342" max="4342" width="7.42578125" style="67" customWidth="1"/>
    <col min="4343" max="4343" width="7" style="67" customWidth="1"/>
    <col min="4344" max="4344" width="7.5703125" style="67" customWidth="1"/>
    <col min="4345" max="4345" width="7.140625" style="67" customWidth="1"/>
    <col min="4346" max="4346" width="9" style="67" customWidth="1"/>
    <col min="4347" max="4347" width="7.28515625" style="67" customWidth="1"/>
    <col min="4348" max="4348" width="12.28515625" style="67" customWidth="1"/>
    <col min="4349" max="4587" width="9.140625" style="67"/>
    <col min="4588" max="4588" width="3.42578125" style="67" customWidth="1"/>
    <col min="4589" max="4589" width="8.28515625" style="67" customWidth="1"/>
    <col min="4590" max="4590" width="26.42578125" style="67" customWidth="1"/>
    <col min="4591" max="4591" width="5.5703125" style="67" customWidth="1"/>
    <col min="4592" max="4592" width="7" style="67" customWidth="1"/>
    <col min="4593" max="4594" width="6.7109375" style="67" customWidth="1"/>
    <col min="4595" max="4595" width="15.140625" style="67" customWidth="1"/>
    <col min="4596" max="4596" width="5.42578125" style="67" customWidth="1"/>
    <col min="4597" max="4597" width="6.7109375" style="67" customWidth="1"/>
    <col min="4598" max="4598" width="7.42578125" style="67" customWidth="1"/>
    <col min="4599" max="4599" width="7" style="67" customWidth="1"/>
    <col min="4600" max="4600" width="7.5703125" style="67" customWidth="1"/>
    <col min="4601" max="4601" width="7.140625" style="67" customWidth="1"/>
    <col min="4602" max="4602" width="9" style="67" customWidth="1"/>
    <col min="4603" max="4603" width="7.28515625" style="67" customWidth="1"/>
    <col min="4604" max="4604" width="12.28515625" style="67" customWidth="1"/>
    <col min="4605" max="4843" width="9.140625" style="67"/>
    <col min="4844" max="4844" width="3.42578125" style="67" customWidth="1"/>
    <col min="4845" max="4845" width="8.28515625" style="67" customWidth="1"/>
    <col min="4846" max="4846" width="26.42578125" style="67" customWidth="1"/>
    <col min="4847" max="4847" width="5.5703125" style="67" customWidth="1"/>
    <col min="4848" max="4848" width="7" style="67" customWidth="1"/>
    <col min="4849" max="4850" width="6.7109375" style="67" customWidth="1"/>
    <col min="4851" max="4851" width="15.140625" style="67" customWidth="1"/>
    <col min="4852" max="4852" width="5.42578125" style="67" customWidth="1"/>
    <col min="4853" max="4853" width="6.7109375" style="67" customWidth="1"/>
    <col min="4854" max="4854" width="7.42578125" style="67" customWidth="1"/>
    <col min="4855" max="4855" width="7" style="67" customWidth="1"/>
    <col min="4856" max="4856" width="7.5703125" style="67" customWidth="1"/>
    <col min="4857" max="4857" width="7.140625" style="67" customWidth="1"/>
    <col min="4858" max="4858" width="9" style="67" customWidth="1"/>
    <col min="4859" max="4859" width="7.28515625" style="67" customWidth="1"/>
    <col min="4860" max="4860" width="12.28515625" style="67" customWidth="1"/>
    <col min="4861" max="5099" width="9.140625" style="67"/>
    <col min="5100" max="5100" width="3.42578125" style="67" customWidth="1"/>
    <col min="5101" max="5101" width="8.28515625" style="67" customWidth="1"/>
    <col min="5102" max="5102" width="26.42578125" style="67" customWidth="1"/>
    <col min="5103" max="5103" width="5.5703125" style="67" customWidth="1"/>
    <col min="5104" max="5104" width="7" style="67" customWidth="1"/>
    <col min="5105" max="5106" width="6.7109375" style="67" customWidth="1"/>
    <col min="5107" max="5107" width="15.140625" style="67" customWidth="1"/>
    <col min="5108" max="5108" width="5.42578125" style="67" customWidth="1"/>
    <col min="5109" max="5109" width="6.7109375" style="67" customWidth="1"/>
    <col min="5110" max="5110" width="7.42578125" style="67" customWidth="1"/>
    <col min="5111" max="5111" width="7" style="67" customWidth="1"/>
    <col min="5112" max="5112" width="7.5703125" style="67" customWidth="1"/>
    <col min="5113" max="5113" width="7.140625" style="67" customWidth="1"/>
    <col min="5114" max="5114" width="9" style="67" customWidth="1"/>
    <col min="5115" max="5115" width="7.28515625" style="67" customWidth="1"/>
    <col min="5116" max="5116" width="12.28515625" style="67" customWidth="1"/>
    <col min="5117" max="5355" width="9.140625" style="67"/>
    <col min="5356" max="5356" width="3.42578125" style="67" customWidth="1"/>
    <col min="5357" max="5357" width="8.28515625" style="67" customWidth="1"/>
    <col min="5358" max="5358" width="26.42578125" style="67" customWidth="1"/>
    <col min="5359" max="5359" width="5.5703125" style="67" customWidth="1"/>
    <col min="5360" max="5360" width="7" style="67" customWidth="1"/>
    <col min="5361" max="5362" width="6.7109375" style="67" customWidth="1"/>
    <col min="5363" max="5363" width="15.140625" style="67" customWidth="1"/>
    <col min="5364" max="5364" width="5.42578125" style="67" customWidth="1"/>
    <col min="5365" max="5365" width="6.7109375" style="67" customWidth="1"/>
    <col min="5366" max="5366" width="7.42578125" style="67" customWidth="1"/>
    <col min="5367" max="5367" width="7" style="67" customWidth="1"/>
    <col min="5368" max="5368" width="7.5703125" style="67" customWidth="1"/>
    <col min="5369" max="5369" width="7.140625" style="67" customWidth="1"/>
    <col min="5370" max="5370" width="9" style="67" customWidth="1"/>
    <col min="5371" max="5371" width="7.28515625" style="67" customWidth="1"/>
    <col min="5372" max="5372" width="12.28515625" style="67" customWidth="1"/>
    <col min="5373" max="5611" width="9.140625" style="67"/>
    <col min="5612" max="5612" width="3.42578125" style="67" customWidth="1"/>
    <col min="5613" max="5613" width="8.28515625" style="67" customWidth="1"/>
    <col min="5614" max="5614" width="26.42578125" style="67" customWidth="1"/>
    <col min="5615" max="5615" width="5.5703125" style="67" customWidth="1"/>
    <col min="5616" max="5616" width="7" style="67" customWidth="1"/>
    <col min="5617" max="5618" width="6.7109375" style="67" customWidth="1"/>
    <col min="5619" max="5619" width="15.140625" style="67" customWidth="1"/>
    <col min="5620" max="5620" width="5.42578125" style="67" customWidth="1"/>
    <col min="5621" max="5621" width="6.7109375" style="67" customWidth="1"/>
    <col min="5622" max="5622" width="7.42578125" style="67" customWidth="1"/>
    <col min="5623" max="5623" width="7" style="67" customWidth="1"/>
    <col min="5624" max="5624" width="7.5703125" style="67" customWidth="1"/>
    <col min="5625" max="5625" width="7.140625" style="67" customWidth="1"/>
    <col min="5626" max="5626" width="9" style="67" customWidth="1"/>
    <col min="5627" max="5627" width="7.28515625" style="67" customWidth="1"/>
    <col min="5628" max="5628" width="12.28515625" style="67" customWidth="1"/>
    <col min="5629" max="5867" width="9.140625" style="67"/>
    <col min="5868" max="5868" width="3.42578125" style="67" customWidth="1"/>
    <col min="5869" max="5869" width="8.28515625" style="67" customWidth="1"/>
    <col min="5870" max="5870" width="26.42578125" style="67" customWidth="1"/>
    <col min="5871" max="5871" width="5.5703125" style="67" customWidth="1"/>
    <col min="5872" max="5872" width="7" style="67" customWidth="1"/>
    <col min="5873" max="5874" width="6.7109375" style="67" customWidth="1"/>
    <col min="5875" max="5875" width="15.140625" style="67" customWidth="1"/>
    <col min="5876" max="5876" width="5.42578125" style="67" customWidth="1"/>
    <col min="5877" max="5877" width="6.7109375" style="67" customWidth="1"/>
    <col min="5878" max="5878" width="7.42578125" style="67" customWidth="1"/>
    <col min="5879" max="5879" width="7" style="67" customWidth="1"/>
    <col min="5880" max="5880" width="7.5703125" style="67" customWidth="1"/>
    <col min="5881" max="5881" width="7.140625" style="67" customWidth="1"/>
    <col min="5882" max="5882" width="9" style="67" customWidth="1"/>
    <col min="5883" max="5883" width="7.28515625" style="67" customWidth="1"/>
    <col min="5884" max="5884" width="12.28515625" style="67" customWidth="1"/>
    <col min="5885" max="6123" width="9.140625" style="67"/>
    <col min="6124" max="6124" width="3.42578125" style="67" customWidth="1"/>
    <col min="6125" max="6125" width="8.28515625" style="67" customWidth="1"/>
    <col min="6126" max="6126" width="26.42578125" style="67" customWidth="1"/>
    <col min="6127" max="6127" width="5.5703125" style="67" customWidth="1"/>
    <col min="6128" max="6128" width="7" style="67" customWidth="1"/>
    <col min="6129" max="6130" width="6.7109375" style="67" customWidth="1"/>
    <col min="6131" max="6131" width="15.140625" style="67" customWidth="1"/>
    <col min="6132" max="6132" width="5.42578125" style="67" customWidth="1"/>
    <col min="6133" max="6133" width="6.7109375" style="67" customWidth="1"/>
    <col min="6134" max="6134" width="7.42578125" style="67" customWidth="1"/>
    <col min="6135" max="6135" width="7" style="67" customWidth="1"/>
    <col min="6136" max="6136" width="7.5703125" style="67" customWidth="1"/>
    <col min="6137" max="6137" width="7.140625" style="67" customWidth="1"/>
    <col min="6138" max="6138" width="9" style="67" customWidth="1"/>
    <col min="6139" max="6139" width="7.28515625" style="67" customWidth="1"/>
    <col min="6140" max="6140" width="12.28515625" style="67" customWidth="1"/>
    <col min="6141" max="6379" width="9.140625" style="67"/>
    <col min="6380" max="6380" width="3.42578125" style="67" customWidth="1"/>
    <col min="6381" max="6381" width="8.28515625" style="67" customWidth="1"/>
    <col min="6382" max="6382" width="26.42578125" style="67" customWidth="1"/>
    <col min="6383" max="6383" width="5.5703125" style="67" customWidth="1"/>
    <col min="6384" max="6384" width="7" style="67" customWidth="1"/>
    <col min="6385" max="6386" width="6.7109375" style="67" customWidth="1"/>
    <col min="6387" max="6387" width="15.140625" style="67" customWidth="1"/>
    <col min="6388" max="6388" width="5.42578125" style="67" customWidth="1"/>
    <col min="6389" max="6389" width="6.7109375" style="67" customWidth="1"/>
    <col min="6390" max="6390" width="7.42578125" style="67" customWidth="1"/>
    <col min="6391" max="6391" width="7" style="67" customWidth="1"/>
    <col min="6392" max="6392" width="7.5703125" style="67" customWidth="1"/>
    <col min="6393" max="6393" width="7.140625" style="67" customWidth="1"/>
    <col min="6394" max="6394" width="9" style="67" customWidth="1"/>
    <col min="6395" max="6395" width="7.28515625" style="67" customWidth="1"/>
    <col min="6396" max="6396" width="12.28515625" style="67" customWidth="1"/>
    <col min="6397" max="6635" width="9.140625" style="67"/>
    <col min="6636" max="6636" width="3.42578125" style="67" customWidth="1"/>
    <col min="6637" max="6637" width="8.28515625" style="67" customWidth="1"/>
    <col min="6638" max="6638" width="26.42578125" style="67" customWidth="1"/>
    <col min="6639" max="6639" width="5.5703125" style="67" customWidth="1"/>
    <col min="6640" max="6640" width="7" style="67" customWidth="1"/>
    <col min="6641" max="6642" width="6.7109375" style="67" customWidth="1"/>
    <col min="6643" max="6643" width="15.140625" style="67" customWidth="1"/>
    <col min="6644" max="6644" width="5.42578125" style="67" customWidth="1"/>
    <col min="6645" max="6645" width="6.7109375" style="67" customWidth="1"/>
    <col min="6646" max="6646" width="7.42578125" style="67" customWidth="1"/>
    <col min="6647" max="6647" width="7" style="67" customWidth="1"/>
    <col min="6648" max="6648" width="7.5703125" style="67" customWidth="1"/>
    <col min="6649" max="6649" width="7.140625" style="67" customWidth="1"/>
    <col min="6650" max="6650" width="9" style="67" customWidth="1"/>
    <col min="6651" max="6651" width="7.28515625" style="67" customWidth="1"/>
    <col min="6652" max="6652" width="12.28515625" style="67" customWidth="1"/>
    <col min="6653" max="6891" width="9.140625" style="67"/>
    <col min="6892" max="6892" width="3.42578125" style="67" customWidth="1"/>
    <col min="6893" max="6893" width="8.28515625" style="67" customWidth="1"/>
    <col min="6894" max="6894" width="26.42578125" style="67" customWidth="1"/>
    <col min="6895" max="6895" width="5.5703125" style="67" customWidth="1"/>
    <col min="6896" max="6896" width="7" style="67" customWidth="1"/>
    <col min="6897" max="6898" width="6.7109375" style="67" customWidth="1"/>
    <col min="6899" max="6899" width="15.140625" style="67" customWidth="1"/>
    <col min="6900" max="6900" width="5.42578125" style="67" customWidth="1"/>
    <col min="6901" max="6901" width="6.7109375" style="67" customWidth="1"/>
    <col min="6902" max="6902" width="7.42578125" style="67" customWidth="1"/>
    <col min="6903" max="6903" width="7" style="67" customWidth="1"/>
    <col min="6904" max="6904" width="7.5703125" style="67" customWidth="1"/>
    <col min="6905" max="6905" width="7.140625" style="67" customWidth="1"/>
    <col min="6906" max="6906" width="9" style="67" customWidth="1"/>
    <col min="6907" max="6907" width="7.28515625" style="67" customWidth="1"/>
    <col min="6908" max="6908" width="12.28515625" style="67" customWidth="1"/>
    <col min="6909" max="7147" width="9.140625" style="67"/>
    <col min="7148" max="7148" width="3.42578125" style="67" customWidth="1"/>
    <col min="7149" max="7149" width="8.28515625" style="67" customWidth="1"/>
    <col min="7150" max="7150" width="26.42578125" style="67" customWidth="1"/>
    <col min="7151" max="7151" width="5.5703125" style="67" customWidth="1"/>
    <col min="7152" max="7152" width="7" style="67" customWidth="1"/>
    <col min="7153" max="7154" width="6.7109375" style="67" customWidth="1"/>
    <col min="7155" max="7155" width="15.140625" style="67" customWidth="1"/>
    <col min="7156" max="7156" width="5.42578125" style="67" customWidth="1"/>
    <col min="7157" max="7157" width="6.7109375" style="67" customWidth="1"/>
    <col min="7158" max="7158" width="7.42578125" style="67" customWidth="1"/>
    <col min="7159" max="7159" width="7" style="67" customWidth="1"/>
    <col min="7160" max="7160" width="7.5703125" style="67" customWidth="1"/>
    <col min="7161" max="7161" width="7.140625" style="67" customWidth="1"/>
    <col min="7162" max="7162" width="9" style="67" customWidth="1"/>
    <col min="7163" max="7163" width="7.28515625" style="67" customWidth="1"/>
    <col min="7164" max="7164" width="12.28515625" style="67" customWidth="1"/>
    <col min="7165" max="7403" width="9.140625" style="67"/>
    <col min="7404" max="7404" width="3.42578125" style="67" customWidth="1"/>
    <col min="7405" max="7405" width="8.28515625" style="67" customWidth="1"/>
    <col min="7406" max="7406" width="26.42578125" style="67" customWidth="1"/>
    <col min="7407" max="7407" width="5.5703125" style="67" customWidth="1"/>
    <col min="7408" max="7408" width="7" style="67" customWidth="1"/>
    <col min="7409" max="7410" width="6.7109375" style="67" customWidth="1"/>
    <col min="7411" max="7411" width="15.140625" style="67" customWidth="1"/>
    <col min="7412" max="7412" width="5.42578125" style="67" customWidth="1"/>
    <col min="7413" max="7413" width="6.7109375" style="67" customWidth="1"/>
    <col min="7414" max="7414" width="7.42578125" style="67" customWidth="1"/>
    <col min="7415" max="7415" width="7" style="67" customWidth="1"/>
    <col min="7416" max="7416" width="7.5703125" style="67" customWidth="1"/>
    <col min="7417" max="7417" width="7.140625" style="67" customWidth="1"/>
    <col min="7418" max="7418" width="9" style="67" customWidth="1"/>
    <col min="7419" max="7419" width="7.28515625" style="67" customWidth="1"/>
    <col min="7420" max="7420" width="12.28515625" style="67" customWidth="1"/>
    <col min="7421" max="7659" width="9.140625" style="67"/>
    <col min="7660" max="7660" width="3.42578125" style="67" customWidth="1"/>
    <col min="7661" max="7661" width="8.28515625" style="67" customWidth="1"/>
    <col min="7662" max="7662" width="26.42578125" style="67" customWidth="1"/>
    <col min="7663" max="7663" width="5.5703125" style="67" customWidth="1"/>
    <col min="7664" max="7664" width="7" style="67" customWidth="1"/>
    <col min="7665" max="7666" width="6.7109375" style="67" customWidth="1"/>
    <col min="7667" max="7667" width="15.140625" style="67" customWidth="1"/>
    <col min="7668" max="7668" width="5.42578125" style="67" customWidth="1"/>
    <col min="7669" max="7669" width="6.7109375" style="67" customWidth="1"/>
    <col min="7670" max="7670" width="7.42578125" style="67" customWidth="1"/>
    <col min="7671" max="7671" width="7" style="67" customWidth="1"/>
    <col min="7672" max="7672" width="7.5703125" style="67" customWidth="1"/>
    <col min="7673" max="7673" width="7.140625" style="67" customWidth="1"/>
    <col min="7674" max="7674" width="9" style="67" customWidth="1"/>
    <col min="7675" max="7675" width="7.28515625" style="67" customWidth="1"/>
    <col min="7676" max="7676" width="12.28515625" style="67" customWidth="1"/>
    <col min="7677" max="7915" width="9.140625" style="67"/>
    <col min="7916" max="7916" width="3.42578125" style="67" customWidth="1"/>
    <col min="7917" max="7917" width="8.28515625" style="67" customWidth="1"/>
    <col min="7918" max="7918" width="26.42578125" style="67" customWidth="1"/>
    <col min="7919" max="7919" width="5.5703125" style="67" customWidth="1"/>
    <col min="7920" max="7920" width="7" style="67" customWidth="1"/>
    <col min="7921" max="7922" width="6.7109375" style="67" customWidth="1"/>
    <col min="7923" max="7923" width="15.140625" style="67" customWidth="1"/>
    <col min="7924" max="7924" width="5.42578125" style="67" customWidth="1"/>
    <col min="7925" max="7925" width="6.7109375" style="67" customWidth="1"/>
    <col min="7926" max="7926" width="7.42578125" style="67" customWidth="1"/>
    <col min="7927" max="7927" width="7" style="67" customWidth="1"/>
    <col min="7928" max="7928" width="7.5703125" style="67" customWidth="1"/>
    <col min="7929" max="7929" width="7.140625" style="67" customWidth="1"/>
    <col min="7930" max="7930" width="9" style="67" customWidth="1"/>
    <col min="7931" max="7931" width="7.28515625" style="67" customWidth="1"/>
    <col min="7932" max="7932" width="12.28515625" style="67" customWidth="1"/>
    <col min="7933" max="8171" width="9.140625" style="67"/>
    <col min="8172" max="8172" width="3.42578125" style="67" customWidth="1"/>
    <col min="8173" max="8173" width="8.28515625" style="67" customWidth="1"/>
    <col min="8174" max="8174" width="26.42578125" style="67" customWidth="1"/>
    <col min="8175" max="8175" width="5.5703125" style="67" customWidth="1"/>
    <col min="8176" max="8176" width="7" style="67" customWidth="1"/>
    <col min="8177" max="8178" width="6.7109375" style="67" customWidth="1"/>
    <col min="8179" max="8179" width="15.140625" style="67" customWidth="1"/>
    <col min="8180" max="8180" width="5.42578125" style="67" customWidth="1"/>
    <col min="8181" max="8181" width="6.7109375" style="67" customWidth="1"/>
    <col min="8182" max="8182" width="7.42578125" style="67" customWidth="1"/>
    <col min="8183" max="8183" width="7" style="67" customWidth="1"/>
    <col min="8184" max="8184" width="7.5703125" style="67" customWidth="1"/>
    <col min="8185" max="8185" width="7.140625" style="67" customWidth="1"/>
    <col min="8186" max="8186" width="9" style="67" customWidth="1"/>
    <col min="8187" max="8187" width="7.28515625" style="67" customWidth="1"/>
    <col min="8188" max="8188" width="12.28515625" style="67" customWidth="1"/>
    <col min="8189" max="8427" width="9.140625" style="67"/>
    <col min="8428" max="8428" width="3.42578125" style="67" customWidth="1"/>
    <col min="8429" max="8429" width="8.28515625" style="67" customWidth="1"/>
    <col min="8430" max="8430" width="26.42578125" style="67" customWidth="1"/>
    <col min="8431" max="8431" width="5.5703125" style="67" customWidth="1"/>
    <col min="8432" max="8432" width="7" style="67" customWidth="1"/>
    <col min="8433" max="8434" width="6.7109375" style="67" customWidth="1"/>
    <col min="8435" max="8435" width="15.140625" style="67" customWidth="1"/>
    <col min="8436" max="8436" width="5.42578125" style="67" customWidth="1"/>
    <col min="8437" max="8437" width="6.7109375" style="67" customWidth="1"/>
    <col min="8438" max="8438" width="7.42578125" style="67" customWidth="1"/>
    <col min="8439" max="8439" width="7" style="67" customWidth="1"/>
    <col min="8440" max="8440" width="7.5703125" style="67" customWidth="1"/>
    <col min="8441" max="8441" width="7.140625" style="67" customWidth="1"/>
    <col min="8442" max="8442" width="9" style="67" customWidth="1"/>
    <col min="8443" max="8443" width="7.28515625" style="67" customWidth="1"/>
    <col min="8444" max="8444" width="12.28515625" style="67" customWidth="1"/>
    <col min="8445" max="8683" width="9.140625" style="67"/>
    <col min="8684" max="8684" width="3.42578125" style="67" customWidth="1"/>
    <col min="8685" max="8685" width="8.28515625" style="67" customWidth="1"/>
    <col min="8686" max="8686" width="26.42578125" style="67" customWidth="1"/>
    <col min="8687" max="8687" width="5.5703125" style="67" customWidth="1"/>
    <col min="8688" max="8688" width="7" style="67" customWidth="1"/>
    <col min="8689" max="8690" width="6.7109375" style="67" customWidth="1"/>
    <col min="8691" max="8691" width="15.140625" style="67" customWidth="1"/>
    <col min="8692" max="8692" width="5.42578125" style="67" customWidth="1"/>
    <col min="8693" max="8693" width="6.7109375" style="67" customWidth="1"/>
    <col min="8694" max="8694" width="7.42578125" style="67" customWidth="1"/>
    <col min="8695" max="8695" width="7" style="67" customWidth="1"/>
    <col min="8696" max="8696" width="7.5703125" style="67" customWidth="1"/>
    <col min="8697" max="8697" width="7.140625" style="67" customWidth="1"/>
    <col min="8698" max="8698" width="9" style="67" customWidth="1"/>
    <col min="8699" max="8699" width="7.28515625" style="67" customWidth="1"/>
    <col min="8700" max="8700" width="12.28515625" style="67" customWidth="1"/>
    <col min="8701" max="8939" width="9.140625" style="67"/>
    <col min="8940" max="8940" width="3.42578125" style="67" customWidth="1"/>
    <col min="8941" max="8941" width="8.28515625" style="67" customWidth="1"/>
    <col min="8942" max="8942" width="26.42578125" style="67" customWidth="1"/>
    <col min="8943" max="8943" width="5.5703125" style="67" customWidth="1"/>
    <col min="8944" max="8944" width="7" style="67" customWidth="1"/>
    <col min="8945" max="8946" width="6.7109375" style="67" customWidth="1"/>
    <col min="8947" max="8947" width="15.140625" style="67" customWidth="1"/>
    <col min="8948" max="8948" width="5.42578125" style="67" customWidth="1"/>
    <col min="8949" max="8949" width="6.7109375" style="67" customWidth="1"/>
    <col min="8950" max="8950" width="7.42578125" style="67" customWidth="1"/>
    <col min="8951" max="8951" width="7" style="67" customWidth="1"/>
    <col min="8952" max="8952" width="7.5703125" style="67" customWidth="1"/>
    <col min="8953" max="8953" width="7.140625" style="67" customWidth="1"/>
    <col min="8954" max="8954" width="9" style="67" customWidth="1"/>
    <col min="8955" max="8955" width="7.28515625" style="67" customWidth="1"/>
    <col min="8956" max="8956" width="12.28515625" style="67" customWidth="1"/>
    <col min="8957" max="9195" width="9.140625" style="67"/>
    <col min="9196" max="9196" width="3.42578125" style="67" customWidth="1"/>
    <col min="9197" max="9197" width="8.28515625" style="67" customWidth="1"/>
    <col min="9198" max="9198" width="26.42578125" style="67" customWidth="1"/>
    <col min="9199" max="9199" width="5.5703125" style="67" customWidth="1"/>
    <col min="9200" max="9200" width="7" style="67" customWidth="1"/>
    <col min="9201" max="9202" width="6.7109375" style="67" customWidth="1"/>
    <col min="9203" max="9203" width="15.140625" style="67" customWidth="1"/>
    <col min="9204" max="9204" width="5.42578125" style="67" customWidth="1"/>
    <col min="9205" max="9205" width="6.7109375" style="67" customWidth="1"/>
    <col min="9206" max="9206" width="7.42578125" style="67" customWidth="1"/>
    <col min="9207" max="9207" width="7" style="67" customWidth="1"/>
    <col min="9208" max="9208" width="7.5703125" style="67" customWidth="1"/>
    <col min="9209" max="9209" width="7.140625" style="67" customWidth="1"/>
    <col min="9210" max="9210" width="9" style="67" customWidth="1"/>
    <col min="9211" max="9211" width="7.28515625" style="67" customWidth="1"/>
    <col min="9212" max="9212" width="12.28515625" style="67" customWidth="1"/>
    <col min="9213" max="9451" width="9.140625" style="67"/>
    <col min="9452" max="9452" width="3.42578125" style="67" customWidth="1"/>
    <col min="9453" max="9453" width="8.28515625" style="67" customWidth="1"/>
    <col min="9454" max="9454" width="26.42578125" style="67" customWidth="1"/>
    <col min="9455" max="9455" width="5.5703125" style="67" customWidth="1"/>
    <col min="9456" max="9456" width="7" style="67" customWidth="1"/>
    <col min="9457" max="9458" width="6.7109375" style="67" customWidth="1"/>
    <col min="9459" max="9459" width="15.140625" style="67" customWidth="1"/>
    <col min="9460" max="9460" width="5.42578125" style="67" customWidth="1"/>
    <col min="9461" max="9461" width="6.7109375" style="67" customWidth="1"/>
    <col min="9462" max="9462" width="7.42578125" style="67" customWidth="1"/>
    <col min="9463" max="9463" width="7" style="67" customWidth="1"/>
    <col min="9464" max="9464" width="7.5703125" style="67" customWidth="1"/>
    <col min="9465" max="9465" width="7.140625" style="67" customWidth="1"/>
    <col min="9466" max="9466" width="9" style="67" customWidth="1"/>
    <col min="9467" max="9467" width="7.28515625" style="67" customWidth="1"/>
    <col min="9468" max="9468" width="12.28515625" style="67" customWidth="1"/>
    <col min="9469" max="9707" width="9.140625" style="67"/>
    <col min="9708" max="9708" width="3.42578125" style="67" customWidth="1"/>
    <col min="9709" max="9709" width="8.28515625" style="67" customWidth="1"/>
    <col min="9710" max="9710" width="26.42578125" style="67" customWidth="1"/>
    <col min="9711" max="9711" width="5.5703125" style="67" customWidth="1"/>
    <col min="9712" max="9712" width="7" style="67" customWidth="1"/>
    <col min="9713" max="9714" width="6.7109375" style="67" customWidth="1"/>
    <col min="9715" max="9715" width="15.140625" style="67" customWidth="1"/>
    <col min="9716" max="9716" width="5.42578125" style="67" customWidth="1"/>
    <col min="9717" max="9717" width="6.7109375" style="67" customWidth="1"/>
    <col min="9718" max="9718" width="7.42578125" style="67" customWidth="1"/>
    <col min="9719" max="9719" width="7" style="67" customWidth="1"/>
    <col min="9720" max="9720" width="7.5703125" style="67" customWidth="1"/>
    <col min="9721" max="9721" width="7.140625" style="67" customWidth="1"/>
    <col min="9722" max="9722" width="9" style="67" customWidth="1"/>
    <col min="9723" max="9723" width="7.28515625" style="67" customWidth="1"/>
    <col min="9724" max="9724" width="12.28515625" style="67" customWidth="1"/>
    <col min="9725" max="9963" width="9.140625" style="67"/>
    <col min="9964" max="9964" width="3.42578125" style="67" customWidth="1"/>
    <col min="9965" max="9965" width="8.28515625" style="67" customWidth="1"/>
    <col min="9966" max="9966" width="26.42578125" style="67" customWidth="1"/>
    <col min="9967" max="9967" width="5.5703125" style="67" customWidth="1"/>
    <col min="9968" max="9968" width="7" style="67" customWidth="1"/>
    <col min="9969" max="9970" width="6.7109375" style="67" customWidth="1"/>
    <col min="9971" max="9971" width="15.140625" style="67" customWidth="1"/>
    <col min="9972" max="9972" width="5.42578125" style="67" customWidth="1"/>
    <col min="9973" max="9973" width="6.7109375" style="67" customWidth="1"/>
    <col min="9974" max="9974" width="7.42578125" style="67" customWidth="1"/>
    <col min="9975" max="9975" width="7" style="67" customWidth="1"/>
    <col min="9976" max="9976" width="7.5703125" style="67" customWidth="1"/>
    <col min="9977" max="9977" width="7.140625" style="67" customWidth="1"/>
    <col min="9978" max="9978" width="9" style="67" customWidth="1"/>
    <col min="9979" max="9979" width="7.28515625" style="67" customWidth="1"/>
    <col min="9980" max="9980" width="12.28515625" style="67" customWidth="1"/>
    <col min="9981" max="10219" width="9.140625" style="67"/>
    <col min="10220" max="10220" width="3.42578125" style="67" customWidth="1"/>
    <col min="10221" max="10221" width="8.28515625" style="67" customWidth="1"/>
    <col min="10222" max="10222" width="26.42578125" style="67" customWidth="1"/>
    <col min="10223" max="10223" width="5.5703125" style="67" customWidth="1"/>
    <col min="10224" max="10224" width="7" style="67" customWidth="1"/>
    <col min="10225" max="10226" width="6.7109375" style="67" customWidth="1"/>
    <col min="10227" max="10227" width="15.140625" style="67" customWidth="1"/>
    <col min="10228" max="10228" width="5.42578125" style="67" customWidth="1"/>
    <col min="10229" max="10229" width="6.7109375" style="67" customWidth="1"/>
    <col min="10230" max="10230" width="7.42578125" style="67" customWidth="1"/>
    <col min="10231" max="10231" width="7" style="67" customWidth="1"/>
    <col min="10232" max="10232" width="7.5703125" style="67" customWidth="1"/>
    <col min="10233" max="10233" width="7.140625" style="67" customWidth="1"/>
    <col min="10234" max="10234" width="9" style="67" customWidth="1"/>
    <col min="10235" max="10235" width="7.28515625" style="67" customWidth="1"/>
    <col min="10236" max="10236" width="12.28515625" style="67" customWidth="1"/>
    <col min="10237" max="10475" width="9.140625" style="67"/>
    <col min="10476" max="10476" width="3.42578125" style="67" customWidth="1"/>
    <col min="10477" max="10477" width="8.28515625" style="67" customWidth="1"/>
    <col min="10478" max="10478" width="26.42578125" style="67" customWidth="1"/>
    <col min="10479" max="10479" width="5.5703125" style="67" customWidth="1"/>
    <col min="10480" max="10480" width="7" style="67" customWidth="1"/>
    <col min="10481" max="10482" width="6.7109375" style="67" customWidth="1"/>
    <col min="10483" max="10483" width="15.140625" style="67" customWidth="1"/>
    <col min="10484" max="10484" width="5.42578125" style="67" customWidth="1"/>
    <col min="10485" max="10485" width="6.7109375" style="67" customWidth="1"/>
    <col min="10486" max="10486" width="7.42578125" style="67" customWidth="1"/>
    <col min="10487" max="10487" width="7" style="67" customWidth="1"/>
    <col min="10488" max="10488" width="7.5703125" style="67" customWidth="1"/>
    <col min="10489" max="10489" width="7.140625" style="67" customWidth="1"/>
    <col min="10490" max="10490" width="9" style="67" customWidth="1"/>
    <col min="10491" max="10491" width="7.28515625" style="67" customWidth="1"/>
    <col min="10492" max="10492" width="12.28515625" style="67" customWidth="1"/>
    <col min="10493" max="10731" width="9.140625" style="67"/>
    <col min="10732" max="10732" width="3.42578125" style="67" customWidth="1"/>
    <col min="10733" max="10733" width="8.28515625" style="67" customWidth="1"/>
    <col min="10734" max="10734" width="26.42578125" style="67" customWidth="1"/>
    <col min="10735" max="10735" width="5.5703125" style="67" customWidth="1"/>
    <col min="10736" max="10736" width="7" style="67" customWidth="1"/>
    <col min="10737" max="10738" width="6.7109375" style="67" customWidth="1"/>
    <col min="10739" max="10739" width="15.140625" style="67" customWidth="1"/>
    <col min="10740" max="10740" width="5.42578125" style="67" customWidth="1"/>
    <col min="10741" max="10741" width="6.7109375" style="67" customWidth="1"/>
    <col min="10742" max="10742" width="7.42578125" style="67" customWidth="1"/>
    <col min="10743" max="10743" width="7" style="67" customWidth="1"/>
    <col min="10744" max="10744" width="7.5703125" style="67" customWidth="1"/>
    <col min="10745" max="10745" width="7.140625" style="67" customWidth="1"/>
    <col min="10746" max="10746" width="9" style="67" customWidth="1"/>
    <col min="10747" max="10747" width="7.28515625" style="67" customWidth="1"/>
    <col min="10748" max="10748" width="12.28515625" style="67" customWidth="1"/>
    <col min="10749" max="10987" width="9.140625" style="67"/>
    <col min="10988" max="10988" width="3.42578125" style="67" customWidth="1"/>
    <col min="10989" max="10989" width="8.28515625" style="67" customWidth="1"/>
    <col min="10990" max="10990" width="26.42578125" style="67" customWidth="1"/>
    <col min="10991" max="10991" width="5.5703125" style="67" customWidth="1"/>
    <col min="10992" max="10992" width="7" style="67" customWidth="1"/>
    <col min="10993" max="10994" width="6.7109375" style="67" customWidth="1"/>
    <col min="10995" max="10995" width="15.140625" style="67" customWidth="1"/>
    <col min="10996" max="10996" width="5.42578125" style="67" customWidth="1"/>
    <col min="10997" max="10997" width="6.7109375" style="67" customWidth="1"/>
    <col min="10998" max="10998" width="7.42578125" style="67" customWidth="1"/>
    <col min="10999" max="10999" width="7" style="67" customWidth="1"/>
    <col min="11000" max="11000" width="7.5703125" style="67" customWidth="1"/>
    <col min="11001" max="11001" width="7.140625" style="67" customWidth="1"/>
    <col min="11002" max="11002" width="9" style="67" customWidth="1"/>
    <col min="11003" max="11003" width="7.28515625" style="67" customWidth="1"/>
    <col min="11004" max="11004" width="12.28515625" style="67" customWidth="1"/>
    <col min="11005" max="11243" width="9.140625" style="67"/>
    <col min="11244" max="11244" width="3.42578125" style="67" customWidth="1"/>
    <col min="11245" max="11245" width="8.28515625" style="67" customWidth="1"/>
    <col min="11246" max="11246" width="26.42578125" style="67" customWidth="1"/>
    <col min="11247" max="11247" width="5.5703125" style="67" customWidth="1"/>
    <col min="11248" max="11248" width="7" style="67" customWidth="1"/>
    <col min="11249" max="11250" width="6.7109375" style="67" customWidth="1"/>
    <col min="11251" max="11251" width="15.140625" style="67" customWidth="1"/>
    <col min="11252" max="11252" width="5.42578125" style="67" customWidth="1"/>
    <col min="11253" max="11253" width="6.7109375" style="67" customWidth="1"/>
    <col min="11254" max="11254" width="7.42578125" style="67" customWidth="1"/>
    <col min="11255" max="11255" width="7" style="67" customWidth="1"/>
    <col min="11256" max="11256" width="7.5703125" style="67" customWidth="1"/>
    <col min="11257" max="11257" width="7.140625" style="67" customWidth="1"/>
    <col min="11258" max="11258" width="9" style="67" customWidth="1"/>
    <col min="11259" max="11259" width="7.28515625" style="67" customWidth="1"/>
    <col min="11260" max="11260" width="12.28515625" style="67" customWidth="1"/>
    <col min="11261" max="11499" width="9.140625" style="67"/>
    <col min="11500" max="11500" width="3.42578125" style="67" customWidth="1"/>
    <col min="11501" max="11501" width="8.28515625" style="67" customWidth="1"/>
    <col min="11502" max="11502" width="26.42578125" style="67" customWidth="1"/>
    <col min="11503" max="11503" width="5.5703125" style="67" customWidth="1"/>
    <col min="11504" max="11504" width="7" style="67" customWidth="1"/>
    <col min="11505" max="11506" width="6.7109375" style="67" customWidth="1"/>
    <col min="11507" max="11507" width="15.140625" style="67" customWidth="1"/>
    <col min="11508" max="11508" width="5.42578125" style="67" customWidth="1"/>
    <col min="11509" max="11509" width="6.7109375" style="67" customWidth="1"/>
    <col min="11510" max="11510" width="7.42578125" style="67" customWidth="1"/>
    <col min="11511" max="11511" width="7" style="67" customWidth="1"/>
    <col min="11512" max="11512" width="7.5703125" style="67" customWidth="1"/>
    <col min="11513" max="11513" width="7.140625" style="67" customWidth="1"/>
    <col min="11514" max="11514" width="9" style="67" customWidth="1"/>
    <col min="11515" max="11515" width="7.28515625" style="67" customWidth="1"/>
    <col min="11516" max="11516" width="12.28515625" style="67" customWidth="1"/>
    <col min="11517" max="11755" width="9.140625" style="67"/>
    <col min="11756" max="11756" width="3.42578125" style="67" customWidth="1"/>
    <col min="11757" max="11757" width="8.28515625" style="67" customWidth="1"/>
    <col min="11758" max="11758" width="26.42578125" style="67" customWidth="1"/>
    <col min="11759" max="11759" width="5.5703125" style="67" customWidth="1"/>
    <col min="11760" max="11760" width="7" style="67" customWidth="1"/>
    <col min="11761" max="11762" width="6.7109375" style="67" customWidth="1"/>
    <col min="11763" max="11763" width="15.140625" style="67" customWidth="1"/>
    <col min="11764" max="11764" width="5.42578125" style="67" customWidth="1"/>
    <col min="11765" max="11765" width="6.7109375" style="67" customWidth="1"/>
    <col min="11766" max="11766" width="7.42578125" style="67" customWidth="1"/>
    <col min="11767" max="11767" width="7" style="67" customWidth="1"/>
    <col min="11768" max="11768" width="7.5703125" style="67" customWidth="1"/>
    <col min="11769" max="11769" width="7.140625" style="67" customWidth="1"/>
    <col min="11770" max="11770" width="9" style="67" customWidth="1"/>
    <col min="11771" max="11771" width="7.28515625" style="67" customWidth="1"/>
    <col min="11772" max="11772" width="12.28515625" style="67" customWidth="1"/>
    <col min="11773" max="12011" width="9.140625" style="67"/>
    <col min="12012" max="12012" width="3.42578125" style="67" customWidth="1"/>
    <col min="12013" max="12013" width="8.28515625" style="67" customWidth="1"/>
    <col min="12014" max="12014" width="26.42578125" style="67" customWidth="1"/>
    <col min="12015" max="12015" width="5.5703125" style="67" customWidth="1"/>
    <col min="12016" max="12016" width="7" style="67" customWidth="1"/>
    <col min="12017" max="12018" width="6.7109375" style="67" customWidth="1"/>
    <col min="12019" max="12019" width="15.140625" style="67" customWidth="1"/>
    <col min="12020" max="12020" width="5.42578125" style="67" customWidth="1"/>
    <col min="12021" max="12021" width="6.7109375" style="67" customWidth="1"/>
    <col min="12022" max="12022" width="7.42578125" style="67" customWidth="1"/>
    <col min="12023" max="12023" width="7" style="67" customWidth="1"/>
    <col min="12024" max="12024" width="7.5703125" style="67" customWidth="1"/>
    <col min="12025" max="12025" width="7.140625" style="67" customWidth="1"/>
    <col min="12026" max="12026" width="9" style="67" customWidth="1"/>
    <col min="12027" max="12027" width="7.28515625" style="67" customWidth="1"/>
    <col min="12028" max="12028" width="12.28515625" style="67" customWidth="1"/>
    <col min="12029" max="12267" width="9.140625" style="67"/>
    <col min="12268" max="12268" width="3.42578125" style="67" customWidth="1"/>
    <col min="12269" max="12269" width="8.28515625" style="67" customWidth="1"/>
    <col min="12270" max="12270" width="26.42578125" style="67" customWidth="1"/>
    <col min="12271" max="12271" width="5.5703125" style="67" customWidth="1"/>
    <col min="12272" max="12272" width="7" style="67" customWidth="1"/>
    <col min="12273" max="12274" width="6.7109375" style="67" customWidth="1"/>
    <col min="12275" max="12275" width="15.140625" style="67" customWidth="1"/>
    <col min="12276" max="12276" width="5.42578125" style="67" customWidth="1"/>
    <col min="12277" max="12277" width="6.7109375" style="67" customWidth="1"/>
    <col min="12278" max="12278" width="7.42578125" style="67" customWidth="1"/>
    <col min="12279" max="12279" width="7" style="67" customWidth="1"/>
    <col min="12280" max="12280" width="7.5703125" style="67" customWidth="1"/>
    <col min="12281" max="12281" width="7.140625" style="67" customWidth="1"/>
    <col min="12282" max="12282" width="9" style="67" customWidth="1"/>
    <col min="12283" max="12283" width="7.28515625" style="67" customWidth="1"/>
    <col min="12284" max="12284" width="12.28515625" style="67" customWidth="1"/>
    <col min="12285" max="12523" width="9.140625" style="67"/>
    <col min="12524" max="12524" width="3.42578125" style="67" customWidth="1"/>
    <col min="12525" max="12525" width="8.28515625" style="67" customWidth="1"/>
    <col min="12526" max="12526" width="26.42578125" style="67" customWidth="1"/>
    <col min="12527" max="12527" width="5.5703125" style="67" customWidth="1"/>
    <col min="12528" max="12528" width="7" style="67" customWidth="1"/>
    <col min="12529" max="12530" width="6.7109375" style="67" customWidth="1"/>
    <col min="12531" max="12531" width="15.140625" style="67" customWidth="1"/>
    <col min="12532" max="12532" width="5.42578125" style="67" customWidth="1"/>
    <col min="12533" max="12533" width="6.7109375" style="67" customWidth="1"/>
    <col min="12534" max="12534" width="7.42578125" style="67" customWidth="1"/>
    <col min="12535" max="12535" width="7" style="67" customWidth="1"/>
    <col min="12536" max="12536" width="7.5703125" style="67" customWidth="1"/>
    <col min="12537" max="12537" width="7.140625" style="67" customWidth="1"/>
    <col min="12538" max="12538" width="9" style="67" customWidth="1"/>
    <col min="12539" max="12539" width="7.28515625" style="67" customWidth="1"/>
    <col min="12540" max="12540" width="12.28515625" style="67" customWidth="1"/>
    <col min="12541" max="12779" width="9.140625" style="67"/>
    <col min="12780" max="12780" width="3.42578125" style="67" customWidth="1"/>
    <col min="12781" max="12781" width="8.28515625" style="67" customWidth="1"/>
    <col min="12782" max="12782" width="26.42578125" style="67" customWidth="1"/>
    <col min="12783" max="12783" width="5.5703125" style="67" customWidth="1"/>
    <col min="12784" max="12784" width="7" style="67" customWidth="1"/>
    <col min="12785" max="12786" width="6.7109375" style="67" customWidth="1"/>
    <col min="12787" max="12787" width="15.140625" style="67" customWidth="1"/>
    <col min="12788" max="12788" width="5.42578125" style="67" customWidth="1"/>
    <col min="12789" max="12789" width="6.7109375" style="67" customWidth="1"/>
    <col min="12790" max="12790" width="7.42578125" style="67" customWidth="1"/>
    <col min="12791" max="12791" width="7" style="67" customWidth="1"/>
    <col min="12792" max="12792" width="7.5703125" style="67" customWidth="1"/>
    <col min="12793" max="12793" width="7.140625" style="67" customWidth="1"/>
    <col min="12794" max="12794" width="9" style="67" customWidth="1"/>
    <col min="12795" max="12795" width="7.28515625" style="67" customWidth="1"/>
    <col min="12796" max="12796" width="12.28515625" style="67" customWidth="1"/>
    <col min="12797" max="13035" width="9.140625" style="67"/>
    <col min="13036" max="13036" width="3.42578125" style="67" customWidth="1"/>
    <col min="13037" max="13037" width="8.28515625" style="67" customWidth="1"/>
    <col min="13038" max="13038" width="26.42578125" style="67" customWidth="1"/>
    <col min="13039" max="13039" width="5.5703125" style="67" customWidth="1"/>
    <col min="13040" max="13040" width="7" style="67" customWidth="1"/>
    <col min="13041" max="13042" width="6.7109375" style="67" customWidth="1"/>
    <col min="13043" max="13043" width="15.140625" style="67" customWidth="1"/>
    <col min="13044" max="13044" width="5.42578125" style="67" customWidth="1"/>
    <col min="13045" max="13045" width="6.7109375" style="67" customWidth="1"/>
    <col min="13046" max="13046" width="7.42578125" style="67" customWidth="1"/>
    <col min="13047" max="13047" width="7" style="67" customWidth="1"/>
    <col min="13048" max="13048" width="7.5703125" style="67" customWidth="1"/>
    <col min="13049" max="13049" width="7.140625" style="67" customWidth="1"/>
    <col min="13050" max="13050" width="9" style="67" customWidth="1"/>
    <col min="13051" max="13051" width="7.28515625" style="67" customWidth="1"/>
    <col min="13052" max="13052" width="12.28515625" style="67" customWidth="1"/>
    <col min="13053" max="13291" width="9.140625" style="67"/>
    <col min="13292" max="13292" width="3.42578125" style="67" customWidth="1"/>
    <col min="13293" max="13293" width="8.28515625" style="67" customWidth="1"/>
    <col min="13294" max="13294" width="26.42578125" style="67" customWidth="1"/>
    <col min="13295" max="13295" width="5.5703125" style="67" customWidth="1"/>
    <col min="13296" max="13296" width="7" style="67" customWidth="1"/>
    <col min="13297" max="13298" width="6.7109375" style="67" customWidth="1"/>
    <col min="13299" max="13299" width="15.140625" style="67" customWidth="1"/>
    <col min="13300" max="13300" width="5.42578125" style="67" customWidth="1"/>
    <col min="13301" max="13301" width="6.7109375" style="67" customWidth="1"/>
    <col min="13302" max="13302" width="7.42578125" style="67" customWidth="1"/>
    <col min="13303" max="13303" width="7" style="67" customWidth="1"/>
    <col min="13304" max="13304" width="7.5703125" style="67" customWidth="1"/>
    <col min="13305" max="13305" width="7.140625" style="67" customWidth="1"/>
    <col min="13306" max="13306" width="9" style="67" customWidth="1"/>
    <col min="13307" max="13307" width="7.28515625" style="67" customWidth="1"/>
    <col min="13308" max="13308" width="12.28515625" style="67" customWidth="1"/>
    <col min="13309" max="13547" width="9.140625" style="67"/>
    <col min="13548" max="13548" width="3.42578125" style="67" customWidth="1"/>
    <col min="13549" max="13549" width="8.28515625" style="67" customWidth="1"/>
    <col min="13550" max="13550" width="26.42578125" style="67" customWidth="1"/>
    <col min="13551" max="13551" width="5.5703125" style="67" customWidth="1"/>
    <col min="13552" max="13552" width="7" style="67" customWidth="1"/>
    <col min="13553" max="13554" width="6.7109375" style="67" customWidth="1"/>
    <col min="13555" max="13555" width="15.140625" style="67" customWidth="1"/>
    <col min="13556" max="13556" width="5.42578125" style="67" customWidth="1"/>
    <col min="13557" max="13557" width="6.7109375" style="67" customWidth="1"/>
    <col min="13558" max="13558" width="7.42578125" style="67" customWidth="1"/>
    <col min="13559" max="13559" width="7" style="67" customWidth="1"/>
    <col min="13560" max="13560" width="7.5703125" style="67" customWidth="1"/>
    <col min="13561" max="13561" width="7.140625" style="67" customWidth="1"/>
    <col min="13562" max="13562" width="9" style="67" customWidth="1"/>
    <col min="13563" max="13563" width="7.28515625" style="67" customWidth="1"/>
    <col min="13564" max="13564" width="12.28515625" style="67" customWidth="1"/>
    <col min="13565" max="13803" width="9.140625" style="67"/>
    <col min="13804" max="13804" width="3.42578125" style="67" customWidth="1"/>
    <col min="13805" max="13805" width="8.28515625" style="67" customWidth="1"/>
    <col min="13806" max="13806" width="26.42578125" style="67" customWidth="1"/>
    <col min="13807" max="13807" width="5.5703125" style="67" customWidth="1"/>
    <col min="13808" max="13808" width="7" style="67" customWidth="1"/>
    <col min="13809" max="13810" width="6.7109375" style="67" customWidth="1"/>
    <col min="13811" max="13811" width="15.140625" style="67" customWidth="1"/>
    <col min="13812" max="13812" width="5.42578125" style="67" customWidth="1"/>
    <col min="13813" max="13813" width="6.7109375" style="67" customWidth="1"/>
    <col min="13814" max="13814" width="7.42578125" style="67" customWidth="1"/>
    <col min="13815" max="13815" width="7" style="67" customWidth="1"/>
    <col min="13816" max="13816" width="7.5703125" style="67" customWidth="1"/>
    <col min="13817" max="13817" width="7.140625" style="67" customWidth="1"/>
    <col min="13818" max="13818" width="9" style="67" customWidth="1"/>
    <col min="13819" max="13819" width="7.28515625" style="67" customWidth="1"/>
    <col min="13820" max="13820" width="12.28515625" style="67" customWidth="1"/>
    <col min="13821" max="14059" width="9.140625" style="67"/>
    <col min="14060" max="14060" width="3.42578125" style="67" customWidth="1"/>
    <col min="14061" max="14061" width="8.28515625" style="67" customWidth="1"/>
    <col min="14062" max="14062" width="26.42578125" style="67" customWidth="1"/>
    <col min="14063" max="14063" width="5.5703125" style="67" customWidth="1"/>
    <col min="14064" max="14064" width="7" style="67" customWidth="1"/>
    <col min="14065" max="14066" width="6.7109375" style="67" customWidth="1"/>
    <col min="14067" max="14067" width="15.140625" style="67" customWidth="1"/>
    <col min="14068" max="14068" width="5.42578125" style="67" customWidth="1"/>
    <col min="14069" max="14069" width="6.7109375" style="67" customWidth="1"/>
    <col min="14070" max="14070" width="7.42578125" style="67" customWidth="1"/>
    <col min="14071" max="14071" width="7" style="67" customWidth="1"/>
    <col min="14072" max="14072" width="7.5703125" style="67" customWidth="1"/>
    <col min="14073" max="14073" width="7.140625" style="67" customWidth="1"/>
    <col min="14074" max="14074" width="9" style="67" customWidth="1"/>
    <col min="14075" max="14075" width="7.28515625" style="67" customWidth="1"/>
    <col min="14076" max="14076" width="12.28515625" style="67" customWidth="1"/>
    <col min="14077" max="14315" width="9.140625" style="67"/>
    <col min="14316" max="14316" width="3.42578125" style="67" customWidth="1"/>
    <col min="14317" max="14317" width="8.28515625" style="67" customWidth="1"/>
    <col min="14318" max="14318" width="26.42578125" style="67" customWidth="1"/>
    <col min="14319" max="14319" width="5.5703125" style="67" customWidth="1"/>
    <col min="14320" max="14320" width="7" style="67" customWidth="1"/>
    <col min="14321" max="14322" width="6.7109375" style="67" customWidth="1"/>
    <col min="14323" max="14323" width="15.140625" style="67" customWidth="1"/>
    <col min="14324" max="14324" width="5.42578125" style="67" customWidth="1"/>
    <col min="14325" max="14325" width="6.7109375" style="67" customWidth="1"/>
    <col min="14326" max="14326" width="7.42578125" style="67" customWidth="1"/>
    <col min="14327" max="14327" width="7" style="67" customWidth="1"/>
    <col min="14328" max="14328" width="7.5703125" style="67" customWidth="1"/>
    <col min="14329" max="14329" width="7.140625" style="67" customWidth="1"/>
    <col min="14330" max="14330" width="9" style="67" customWidth="1"/>
    <col min="14331" max="14331" width="7.28515625" style="67" customWidth="1"/>
    <col min="14332" max="14332" width="12.28515625" style="67" customWidth="1"/>
    <col min="14333" max="14571" width="9.140625" style="67"/>
    <col min="14572" max="14572" width="3.42578125" style="67" customWidth="1"/>
    <col min="14573" max="14573" width="8.28515625" style="67" customWidth="1"/>
    <col min="14574" max="14574" width="26.42578125" style="67" customWidth="1"/>
    <col min="14575" max="14575" width="5.5703125" style="67" customWidth="1"/>
    <col min="14576" max="14576" width="7" style="67" customWidth="1"/>
    <col min="14577" max="14578" width="6.7109375" style="67" customWidth="1"/>
    <col min="14579" max="14579" width="15.140625" style="67" customWidth="1"/>
    <col min="14580" max="14580" width="5.42578125" style="67" customWidth="1"/>
    <col min="14581" max="14581" width="6.7109375" style="67" customWidth="1"/>
    <col min="14582" max="14582" width="7.42578125" style="67" customWidth="1"/>
    <col min="14583" max="14583" width="7" style="67" customWidth="1"/>
    <col min="14584" max="14584" width="7.5703125" style="67" customWidth="1"/>
    <col min="14585" max="14585" width="7.140625" style="67" customWidth="1"/>
    <col min="14586" max="14586" width="9" style="67" customWidth="1"/>
    <col min="14587" max="14587" width="7.28515625" style="67" customWidth="1"/>
    <col min="14588" max="14588" width="12.28515625" style="67" customWidth="1"/>
    <col min="14589" max="14827" width="9.140625" style="67"/>
    <col min="14828" max="14828" width="3.42578125" style="67" customWidth="1"/>
    <col min="14829" max="14829" width="8.28515625" style="67" customWidth="1"/>
    <col min="14830" max="14830" width="26.42578125" style="67" customWidth="1"/>
    <col min="14831" max="14831" width="5.5703125" style="67" customWidth="1"/>
    <col min="14832" max="14832" width="7" style="67" customWidth="1"/>
    <col min="14833" max="14834" width="6.7109375" style="67" customWidth="1"/>
    <col min="14835" max="14835" width="15.140625" style="67" customWidth="1"/>
    <col min="14836" max="14836" width="5.42578125" style="67" customWidth="1"/>
    <col min="14837" max="14837" width="6.7109375" style="67" customWidth="1"/>
    <col min="14838" max="14838" width="7.42578125" style="67" customWidth="1"/>
    <col min="14839" max="14839" width="7" style="67" customWidth="1"/>
    <col min="14840" max="14840" width="7.5703125" style="67" customWidth="1"/>
    <col min="14841" max="14841" width="7.140625" style="67" customWidth="1"/>
    <col min="14842" max="14842" width="9" style="67" customWidth="1"/>
    <col min="14843" max="14843" width="7.28515625" style="67" customWidth="1"/>
    <col min="14844" max="14844" width="12.28515625" style="67" customWidth="1"/>
    <col min="14845" max="15083" width="9.140625" style="67"/>
    <col min="15084" max="15084" width="3.42578125" style="67" customWidth="1"/>
    <col min="15085" max="15085" width="8.28515625" style="67" customWidth="1"/>
    <col min="15086" max="15086" width="26.42578125" style="67" customWidth="1"/>
    <col min="15087" max="15087" width="5.5703125" style="67" customWidth="1"/>
    <col min="15088" max="15088" width="7" style="67" customWidth="1"/>
    <col min="15089" max="15090" width="6.7109375" style="67" customWidth="1"/>
    <col min="15091" max="15091" width="15.140625" style="67" customWidth="1"/>
    <col min="15092" max="15092" width="5.42578125" style="67" customWidth="1"/>
    <col min="15093" max="15093" width="6.7109375" style="67" customWidth="1"/>
    <col min="15094" max="15094" width="7.42578125" style="67" customWidth="1"/>
    <col min="15095" max="15095" width="7" style="67" customWidth="1"/>
    <col min="15096" max="15096" width="7.5703125" style="67" customWidth="1"/>
    <col min="15097" max="15097" width="7.140625" style="67" customWidth="1"/>
    <col min="15098" max="15098" width="9" style="67" customWidth="1"/>
    <col min="15099" max="15099" width="7.28515625" style="67" customWidth="1"/>
    <col min="15100" max="15100" width="12.28515625" style="67" customWidth="1"/>
    <col min="15101" max="15339" width="9.140625" style="67"/>
    <col min="15340" max="15340" width="3.42578125" style="67" customWidth="1"/>
    <col min="15341" max="15341" width="8.28515625" style="67" customWidth="1"/>
    <col min="15342" max="15342" width="26.42578125" style="67" customWidth="1"/>
    <col min="15343" max="15343" width="5.5703125" style="67" customWidth="1"/>
    <col min="15344" max="15344" width="7" style="67" customWidth="1"/>
    <col min="15345" max="15346" width="6.7109375" style="67" customWidth="1"/>
    <col min="15347" max="15347" width="15.140625" style="67" customWidth="1"/>
    <col min="15348" max="15348" width="5.42578125" style="67" customWidth="1"/>
    <col min="15349" max="15349" width="6.7109375" style="67" customWidth="1"/>
    <col min="15350" max="15350" width="7.42578125" style="67" customWidth="1"/>
    <col min="15351" max="15351" width="7" style="67" customWidth="1"/>
    <col min="15352" max="15352" width="7.5703125" style="67" customWidth="1"/>
    <col min="15353" max="15353" width="7.140625" style="67" customWidth="1"/>
    <col min="15354" max="15354" width="9" style="67" customWidth="1"/>
    <col min="15355" max="15355" width="7.28515625" style="67" customWidth="1"/>
    <col min="15356" max="15356" width="12.28515625" style="67" customWidth="1"/>
    <col min="15357" max="15595" width="9.140625" style="67"/>
    <col min="15596" max="15596" width="3.42578125" style="67" customWidth="1"/>
    <col min="15597" max="15597" width="8.28515625" style="67" customWidth="1"/>
    <col min="15598" max="15598" width="26.42578125" style="67" customWidth="1"/>
    <col min="15599" max="15599" width="5.5703125" style="67" customWidth="1"/>
    <col min="15600" max="15600" width="7" style="67" customWidth="1"/>
    <col min="15601" max="15602" width="6.7109375" style="67" customWidth="1"/>
    <col min="15603" max="15603" width="15.140625" style="67" customWidth="1"/>
    <col min="15604" max="15604" width="5.42578125" style="67" customWidth="1"/>
    <col min="15605" max="15605" width="6.7109375" style="67" customWidth="1"/>
    <col min="15606" max="15606" width="7.42578125" style="67" customWidth="1"/>
    <col min="15607" max="15607" width="7" style="67" customWidth="1"/>
    <col min="15608" max="15608" width="7.5703125" style="67" customWidth="1"/>
    <col min="15609" max="15609" width="7.140625" style="67" customWidth="1"/>
    <col min="15610" max="15610" width="9" style="67" customWidth="1"/>
    <col min="15611" max="15611" width="7.28515625" style="67" customWidth="1"/>
    <col min="15612" max="15612" width="12.28515625" style="67" customWidth="1"/>
    <col min="15613" max="15851" width="9.140625" style="67"/>
    <col min="15852" max="15852" width="3.42578125" style="67" customWidth="1"/>
    <col min="15853" max="15853" width="8.28515625" style="67" customWidth="1"/>
    <col min="15854" max="15854" width="26.42578125" style="67" customWidth="1"/>
    <col min="15855" max="15855" width="5.5703125" style="67" customWidth="1"/>
    <col min="15856" max="15856" width="7" style="67" customWidth="1"/>
    <col min="15857" max="15858" width="6.7109375" style="67" customWidth="1"/>
    <col min="15859" max="15859" width="15.140625" style="67" customWidth="1"/>
    <col min="15860" max="15860" width="5.42578125" style="67" customWidth="1"/>
    <col min="15861" max="15861" width="6.7109375" style="67" customWidth="1"/>
    <col min="15862" max="15862" width="7.42578125" style="67" customWidth="1"/>
    <col min="15863" max="15863" width="7" style="67" customWidth="1"/>
    <col min="15864" max="15864" width="7.5703125" style="67" customWidth="1"/>
    <col min="15865" max="15865" width="7.140625" style="67" customWidth="1"/>
    <col min="15866" max="15866" width="9" style="67" customWidth="1"/>
    <col min="15867" max="15867" width="7.28515625" style="67" customWidth="1"/>
    <col min="15868" max="15868" width="12.28515625" style="67" customWidth="1"/>
    <col min="15869" max="16107" width="9.140625" style="67"/>
    <col min="16108" max="16108" width="3.42578125" style="67" customWidth="1"/>
    <col min="16109" max="16109" width="8.28515625" style="67" customWidth="1"/>
    <col min="16110" max="16110" width="26.42578125" style="67" customWidth="1"/>
    <col min="16111" max="16111" width="5.5703125" style="67" customWidth="1"/>
    <col min="16112" max="16112" width="7" style="67" customWidth="1"/>
    <col min="16113" max="16114" width="6.7109375" style="67" customWidth="1"/>
    <col min="16115" max="16115" width="15.140625" style="67" customWidth="1"/>
    <col min="16116" max="16116" width="5.42578125" style="67" customWidth="1"/>
    <col min="16117" max="16117" width="6.7109375" style="67" customWidth="1"/>
    <col min="16118" max="16118" width="7.42578125" style="67" customWidth="1"/>
    <col min="16119" max="16119" width="7" style="67" customWidth="1"/>
    <col min="16120" max="16120" width="7.5703125" style="67" customWidth="1"/>
    <col min="16121" max="16121" width="7.140625" style="67" customWidth="1"/>
    <col min="16122" max="16122" width="9" style="67" customWidth="1"/>
    <col min="16123" max="16123" width="7.28515625" style="67" customWidth="1"/>
    <col min="16124" max="16124" width="12.28515625" style="67" customWidth="1"/>
    <col min="16125" max="16384" width="9.140625" style="67"/>
  </cols>
  <sheetData>
    <row r="1" spans="1:12" s="50" customFormat="1" ht="15">
      <c r="A1" s="319"/>
      <c r="B1" s="319"/>
      <c r="C1" s="319"/>
      <c r="D1" s="319"/>
      <c r="E1" s="319"/>
      <c r="F1" s="319"/>
    </row>
    <row r="2" spans="1:12" ht="45" customHeight="1">
      <c r="A2" s="276" t="s">
        <v>267</v>
      </c>
      <c r="B2" s="319"/>
      <c r="C2" s="319"/>
      <c r="D2" s="319"/>
      <c r="E2" s="319"/>
      <c r="F2" s="319"/>
    </row>
    <row r="3" spans="1:12" ht="15">
      <c r="A3" s="319" t="s">
        <v>265</v>
      </c>
      <c r="B3" s="319"/>
      <c r="C3" s="319"/>
      <c r="D3" s="319"/>
      <c r="E3" s="319"/>
      <c r="F3" s="319"/>
      <c r="G3" s="73"/>
      <c r="H3" s="73"/>
      <c r="I3" s="73"/>
      <c r="J3" s="73"/>
      <c r="K3" s="73"/>
      <c r="L3" s="73"/>
    </row>
    <row r="4" spans="1:12">
      <c r="D4" s="75"/>
      <c r="E4" s="75"/>
      <c r="F4" s="75"/>
    </row>
    <row r="5" spans="1:12" s="81" customFormat="1" ht="35.25" customHeight="1">
      <c r="A5" s="230" t="s">
        <v>76</v>
      </c>
      <c r="B5" s="230" t="s">
        <v>60</v>
      </c>
      <c r="C5" s="230" t="s">
        <v>255</v>
      </c>
      <c r="D5" s="237" t="s">
        <v>79</v>
      </c>
      <c r="E5" s="237" t="s">
        <v>256</v>
      </c>
      <c r="F5" s="244" t="s">
        <v>257</v>
      </c>
    </row>
    <row r="6" spans="1:12" ht="12.75" customHeight="1">
      <c r="A6" s="216">
        <v>1</v>
      </c>
      <c r="B6" s="216">
        <v>2</v>
      </c>
      <c r="C6" s="216">
        <v>3</v>
      </c>
      <c r="D6" s="82">
        <v>4</v>
      </c>
      <c r="E6" s="82">
        <v>5</v>
      </c>
      <c r="F6" s="82">
        <v>6</v>
      </c>
    </row>
    <row r="7" spans="1:12" ht="27.75" customHeight="1">
      <c r="A7" s="216"/>
      <c r="B7" s="246" t="s">
        <v>259</v>
      </c>
      <c r="C7" s="227"/>
      <c r="D7" s="84"/>
      <c r="E7" s="84"/>
      <c r="F7" s="231"/>
    </row>
    <row r="8" spans="1:12" ht="12.75" customHeight="1">
      <c r="A8" s="216"/>
      <c r="B8" s="246" t="s">
        <v>68</v>
      </c>
      <c r="C8" s="227"/>
      <c r="D8" s="84"/>
      <c r="E8" s="84"/>
      <c r="F8" s="231"/>
    </row>
    <row r="9" spans="1:12" ht="12.75" customHeight="1">
      <c r="A9" s="216"/>
      <c r="B9" s="96" t="s">
        <v>95</v>
      </c>
      <c r="C9" s="227"/>
      <c r="D9" s="84"/>
      <c r="E9" s="84"/>
      <c r="F9" s="231"/>
    </row>
    <row r="10" spans="1:12" ht="30.75" customHeight="1">
      <c r="A10" s="216">
        <v>1</v>
      </c>
      <c r="B10" s="226" t="s">
        <v>134</v>
      </c>
      <c r="C10" s="227" t="s">
        <v>96</v>
      </c>
      <c r="D10" s="231">
        <v>1.3</v>
      </c>
      <c r="E10" s="231"/>
      <c r="F10" s="231"/>
    </row>
    <row r="11" spans="1:12" ht="30.75" customHeight="1">
      <c r="A11" s="216">
        <v>2</v>
      </c>
      <c r="B11" s="226" t="s">
        <v>160</v>
      </c>
      <c r="C11" s="227" t="s">
        <v>96</v>
      </c>
      <c r="D11" s="85">
        <v>4.71</v>
      </c>
      <c r="E11" s="85"/>
      <c r="F11" s="231"/>
    </row>
    <row r="12" spans="1:12" ht="30.75" customHeight="1">
      <c r="A12" s="216">
        <v>3</v>
      </c>
      <c r="B12" s="226" t="s">
        <v>97</v>
      </c>
      <c r="C12" s="227" t="s">
        <v>98</v>
      </c>
      <c r="D12" s="84">
        <v>10</v>
      </c>
      <c r="E12" s="84"/>
      <c r="F12" s="231"/>
    </row>
    <row r="13" spans="1:12" ht="30.75" customHeight="1">
      <c r="A13" s="216">
        <v>4</v>
      </c>
      <c r="B13" s="226" t="s">
        <v>201</v>
      </c>
      <c r="C13" s="227" t="s">
        <v>110</v>
      </c>
      <c r="D13" s="84">
        <v>17.901</v>
      </c>
      <c r="E13" s="84"/>
      <c r="F13" s="231"/>
    </row>
    <row r="14" spans="1:12" s="4" customFormat="1" ht="30.75" customHeight="1">
      <c r="A14" s="216">
        <v>5</v>
      </c>
      <c r="B14" s="226" t="s">
        <v>142</v>
      </c>
      <c r="C14" s="227" t="s">
        <v>143</v>
      </c>
      <c r="D14" s="85">
        <v>0.47099999999999997</v>
      </c>
      <c r="E14" s="85"/>
      <c r="F14" s="231"/>
    </row>
    <row r="15" spans="1:12" s="22" customFormat="1" ht="30.75" customHeight="1">
      <c r="A15" s="216">
        <v>6</v>
      </c>
      <c r="B15" s="240" t="s">
        <v>99</v>
      </c>
      <c r="C15" s="227" t="s">
        <v>100</v>
      </c>
      <c r="D15" s="84">
        <v>753.6</v>
      </c>
      <c r="E15" s="84"/>
      <c r="F15" s="231"/>
    </row>
    <row r="16" spans="1:12">
      <c r="A16" s="216"/>
      <c r="B16" s="90" t="s">
        <v>273</v>
      </c>
      <c r="C16" s="91"/>
      <c r="D16" s="92"/>
      <c r="E16" s="92"/>
      <c r="F16" s="231"/>
      <c r="G16" s="67">
        <v>1.73</v>
      </c>
    </row>
    <row r="17" spans="1:7" s="22" customFormat="1">
      <c r="A17" s="96"/>
      <c r="B17" s="321" t="s">
        <v>102</v>
      </c>
      <c r="C17" s="322"/>
      <c r="D17" s="322"/>
      <c r="E17" s="224"/>
      <c r="F17" s="231"/>
    </row>
    <row r="18" spans="1:7" s="101" customFormat="1" ht="25.5" customHeight="1">
      <c r="A18" s="218">
        <v>1</v>
      </c>
      <c r="B18" s="219" t="s">
        <v>204</v>
      </c>
      <c r="C18" s="221" t="s">
        <v>107</v>
      </c>
      <c r="D18" s="229">
        <v>12.727</v>
      </c>
      <c r="E18" s="229"/>
      <c r="F18" s="231"/>
    </row>
    <row r="19" spans="1:7" ht="25.5" customHeight="1">
      <c r="A19" s="238">
        <v>2</v>
      </c>
      <c r="B19" s="240" t="s">
        <v>202</v>
      </c>
      <c r="C19" s="241" t="s">
        <v>123</v>
      </c>
      <c r="D19" s="228">
        <v>127.27</v>
      </c>
      <c r="E19" s="228"/>
      <c r="F19" s="231"/>
    </row>
    <row r="20" spans="1:7" ht="25.5" customHeight="1">
      <c r="A20" s="217">
        <v>3</v>
      </c>
      <c r="B20" s="233" t="s">
        <v>206</v>
      </c>
      <c r="C20" s="234" t="s">
        <v>107</v>
      </c>
      <c r="D20" s="235">
        <v>12.727</v>
      </c>
      <c r="E20" s="235"/>
      <c r="F20" s="231"/>
    </row>
    <row r="21" spans="1:7" s="101" customFormat="1" ht="25.5" customHeight="1">
      <c r="A21" s="218">
        <v>4</v>
      </c>
      <c r="B21" s="219" t="s">
        <v>228</v>
      </c>
      <c r="C21" s="221" t="s">
        <v>107</v>
      </c>
      <c r="D21" s="229">
        <v>4.3099999999999996</v>
      </c>
      <c r="E21" s="229"/>
      <c r="F21" s="231"/>
    </row>
    <row r="22" spans="1:7" s="101" customFormat="1" ht="25.5" customHeight="1">
      <c r="A22" s="218">
        <v>5</v>
      </c>
      <c r="B22" s="219" t="s">
        <v>216</v>
      </c>
      <c r="C22" s="221" t="s">
        <v>123</v>
      </c>
      <c r="D22" s="222">
        <v>43.33</v>
      </c>
      <c r="E22" s="222"/>
      <c r="F22" s="231"/>
    </row>
    <row r="23" spans="1:7" ht="25.5" customHeight="1">
      <c r="A23" s="217">
        <v>6</v>
      </c>
      <c r="B23" s="232" t="s">
        <v>218</v>
      </c>
      <c r="C23" s="234" t="s">
        <v>123</v>
      </c>
      <c r="D23" s="235">
        <v>27.75</v>
      </c>
      <c r="E23" s="235"/>
      <c r="F23" s="231"/>
    </row>
    <row r="24" spans="1:7" ht="25.5" customHeight="1">
      <c r="A24" s="217">
        <v>7</v>
      </c>
      <c r="B24" s="232" t="s">
        <v>219</v>
      </c>
      <c r="C24" s="234" t="s">
        <v>123</v>
      </c>
      <c r="D24" s="235">
        <v>1.8</v>
      </c>
      <c r="E24" s="235"/>
      <c r="F24" s="231"/>
    </row>
    <row r="25" spans="1:7" ht="25.5" customHeight="1">
      <c r="A25" s="238">
        <v>8</v>
      </c>
      <c r="B25" s="240" t="s">
        <v>226</v>
      </c>
      <c r="C25" s="241" t="s">
        <v>225</v>
      </c>
      <c r="D25" s="228">
        <v>8.4</v>
      </c>
      <c r="E25" s="228"/>
      <c r="F25" s="231"/>
    </row>
    <row r="26" spans="1:7">
      <c r="A26" s="216"/>
      <c r="B26" s="90" t="s">
        <v>274</v>
      </c>
      <c r="C26" s="91"/>
      <c r="D26" s="92"/>
      <c r="E26" s="92"/>
      <c r="F26" s="231"/>
      <c r="G26" s="67">
        <v>18.05</v>
      </c>
    </row>
    <row r="27" spans="1:7" s="22" customFormat="1">
      <c r="A27" s="96"/>
      <c r="B27" s="321" t="s">
        <v>112</v>
      </c>
      <c r="C27" s="322"/>
      <c r="D27" s="322"/>
      <c r="E27" s="224"/>
      <c r="F27" s="231"/>
    </row>
    <row r="28" spans="1:7" ht="25.5">
      <c r="A28" s="216">
        <v>1</v>
      </c>
      <c r="B28" s="220" t="s">
        <v>221</v>
      </c>
      <c r="C28" s="227" t="s">
        <v>162</v>
      </c>
      <c r="D28" s="151">
        <v>1.4</v>
      </c>
      <c r="E28" s="151"/>
      <c r="F28" s="231"/>
    </row>
    <row r="29" spans="1:7" ht="32.25" customHeight="1">
      <c r="A29" s="217">
        <v>2</v>
      </c>
      <c r="B29" s="226" t="s">
        <v>114</v>
      </c>
      <c r="C29" s="227" t="s">
        <v>103</v>
      </c>
      <c r="D29" s="228">
        <v>3.8862000000000001</v>
      </c>
      <c r="E29" s="228"/>
      <c r="F29" s="231"/>
    </row>
    <row r="30" spans="1:7" ht="19.5" customHeight="1">
      <c r="A30" s="96"/>
      <c r="B30" s="90" t="s">
        <v>275</v>
      </c>
      <c r="C30" s="91"/>
      <c r="D30" s="92"/>
      <c r="E30" s="92"/>
      <c r="F30" s="231"/>
      <c r="G30" s="119">
        <v>0.3</v>
      </c>
    </row>
    <row r="31" spans="1:7" ht="19.5" customHeight="1">
      <c r="A31" s="96"/>
      <c r="B31" s="321" t="s">
        <v>223</v>
      </c>
      <c r="C31" s="322"/>
      <c r="D31" s="322"/>
      <c r="E31" s="224"/>
      <c r="F31" s="231"/>
    </row>
    <row r="32" spans="1:7" s="101" customFormat="1" ht="27.75" customHeight="1">
      <c r="A32" s="218">
        <v>1</v>
      </c>
      <c r="B32" s="219" t="s">
        <v>204</v>
      </c>
      <c r="C32" s="221" t="s">
        <v>107</v>
      </c>
      <c r="D32" s="229">
        <v>1.288</v>
      </c>
      <c r="E32" s="229"/>
      <c r="F32" s="231"/>
    </row>
    <row r="33" spans="1:7" ht="27.75" customHeight="1">
      <c r="A33" s="238">
        <v>2</v>
      </c>
      <c r="B33" s="240" t="s">
        <v>202</v>
      </c>
      <c r="C33" s="241" t="s">
        <v>123</v>
      </c>
      <c r="D33" s="228">
        <v>12.88</v>
      </c>
      <c r="E33" s="228"/>
      <c r="F33" s="231"/>
    </row>
    <row r="34" spans="1:7" ht="27.75" customHeight="1">
      <c r="A34" s="217">
        <v>3</v>
      </c>
      <c r="B34" s="233" t="s">
        <v>206</v>
      </c>
      <c r="C34" s="234" t="s">
        <v>107</v>
      </c>
      <c r="D34" s="235">
        <v>1.288</v>
      </c>
      <c r="E34" s="235"/>
      <c r="F34" s="231"/>
    </row>
    <row r="35" spans="1:7" s="101" customFormat="1" ht="27.75" customHeight="1">
      <c r="A35" s="218">
        <v>4</v>
      </c>
      <c r="B35" s="219" t="s">
        <v>228</v>
      </c>
      <c r="C35" s="221" t="s">
        <v>107</v>
      </c>
      <c r="D35" s="229">
        <v>0.45100000000000001</v>
      </c>
      <c r="E35" s="229"/>
      <c r="F35" s="231"/>
    </row>
    <row r="36" spans="1:7" s="101" customFormat="1" ht="27.75" customHeight="1">
      <c r="A36" s="218">
        <v>4</v>
      </c>
      <c r="B36" s="219" t="s">
        <v>216</v>
      </c>
      <c r="C36" s="221" t="s">
        <v>123</v>
      </c>
      <c r="D36" s="222">
        <v>4.51</v>
      </c>
      <c r="E36" s="222"/>
      <c r="F36" s="231"/>
    </row>
    <row r="37" spans="1:7" ht="27.75" customHeight="1">
      <c r="A37" s="217">
        <v>5</v>
      </c>
      <c r="B37" s="232" t="s">
        <v>218</v>
      </c>
      <c r="C37" s="234" t="s">
        <v>123</v>
      </c>
      <c r="D37" s="235">
        <v>2.25</v>
      </c>
      <c r="E37" s="235"/>
      <c r="F37" s="231"/>
    </row>
    <row r="38" spans="1:7" ht="27.75" customHeight="1">
      <c r="A38" s="217">
        <v>5</v>
      </c>
      <c r="B38" s="232" t="s">
        <v>219</v>
      </c>
      <c r="C38" s="234" t="s">
        <v>123</v>
      </c>
      <c r="D38" s="235">
        <v>0.82499999999999996</v>
      </c>
      <c r="E38" s="235"/>
      <c r="F38" s="231"/>
    </row>
    <row r="39" spans="1:7" ht="27.75" customHeight="1">
      <c r="A39" s="238">
        <v>8</v>
      </c>
      <c r="B39" s="240" t="s">
        <v>226</v>
      </c>
      <c r="C39" s="241" t="s">
        <v>225</v>
      </c>
      <c r="D39" s="228">
        <v>0.85</v>
      </c>
      <c r="E39" s="228"/>
      <c r="F39" s="231"/>
    </row>
    <row r="40" spans="1:7">
      <c r="A40" s="216"/>
      <c r="B40" s="90" t="s">
        <v>276</v>
      </c>
      <c r="C40" s="91"/>
      <c r="D40" s="92"/>
      <c r="E40" s="92"/>
      <c r="F40" s="231"/>
      <c r="G40" s="67">
        <v>1.85</v>
      </c>
    </row>
    <row r="41" spans="1:7" ht="19.5" customHeight="1">
      <c r="A41" s="96"/>
      <c r="B41" s="197"/>
      <c r="C41" s="198"/>
      <c r="D41" s="199"/>
      <c r="E41" s="199"/>
      <c r="F41" s="231"/>
    </row>
    <row r="42" spans="1:7" s="22" customFormat="1" ht="12.75" customHeight="1">
      <c r="A42" s="239"/>
      <c r="B42" s="321" t="s">
        <v>182</v>
      </c>
      <c r="C42" s="322"/>
      <c r="D42" s="322"/>
      <c r="E42" s="243"/>
      <c r="F42" s="231"/>
    </row>
    <row r="43" spans="1:7" ht="26.25" customHeight="1">
      <c r="A43" s="216">
        <v>1</v>
      </c>
      <c r="B43" s="226" t="s">
        <v>230</v>
      </c>
      <c r="C43" s="227" t="s">
        <v>145</v>
      </c>
      <c r="D43" s="110">
        <v>0.37</v>
      </c>
      <c r="E43" s="110"/>
      <c r="F43" s="231"/>
    </row>
    <row r="44" spans="1:7" s="22" customFormat="1" ht="14.25" customHeight="1">
      <c r="A44" s="96"/>
      <c r="B44" s="90"/>
      <c r="C44" s="91"/>
      <c r="D44" s="92"/>
      <c r="E44" s="92"/>
      <c r="F44" s="231"/>
    </row>
    <row r="45" spans="1:7" s="22" customFormat="1" ht="14.25" customHeight="1">
      <c r="A45" s="96"/>
      <c r="B45" s="90"/>
      <c r="C45" s="91"/>
      <c r="D45" s="92"/>
      <c r="E45" s="92"/>
      <c r="F45" s="231"/>
    </row>
    <row r="46" spans="1:7">
      <c r="A46" s="216"/>
      <c r="B46" s="321" t="s">
        <v>175</v>
      </c>
      <c r="C46" s="322"/>
      <c r="D46" s="322"/>
      <c r="E46" s="224"/>
      <c r="F46" s="231"/>
    </row>
    <row r="47" spans="1:7" s="22" customFormat="1" ht="30.75" customHeight="1">
      <c r="A47" s="217">
        <v>1</v>
      </c>
      <c r="B47" s="219" t="s">
        <v>176</v>
      </c>
      <c r="C47" s="221" t="s">
        <v>177</v>
      </c>
      <c r="D47" s="222">
        <v>1</v>
      </c>
      <c r="E47" s="222"/>
      <c r="F47" s="231"/>
    </row>
    <row r="48" spans="1:7" s="22" customFormat="1" ht="14.25" customHeight="1">
      <c r="A48" s="96"/>
      <c r="B48" s="90" t="s">
        <v>277</v>
      </c>
      <c r="C48" s="91"/>
      <c r="D48" s="92"/>
      <c r="E48" s="92"/>
      <c r="F48" s="231"/>
      <c r="G48" s="22">
        <v>0.05</v>
      </c>
    </row>
    <row r="49" spans="1:7" s="22" customFormat="1" ht="14.25" customHeight="1">
      <c r="A49" s="96"/>
      <c r="B49" s="90"/>
      <c r="C49" s="91"/>
      <c r="D49" s="92"/>
      <c r="E49" s="92"/>
      <c r="F49" s="231"/>
    </row>
    <row r="50" spans="1:7" s="22" customFormat="1" ht="42.75" customHeight="1">
      <c r="A50" s="216"/>
      <c r="B50" s="246" t="s">
        <v>231</v>
      </c>
      <c r="C50" s="227"/>
      <c r="D50" s="84"/>
      <c r="E50" s="84"/>
      <c r="F50" s="231"/>
    </row>
    <row r="51" spans="1:7" s="22" customFormat="1" ht="14.25" customHeight="1">
      <c r="A51" s="216"/>
      <c r="B51" s="246" t="s">
        <v>180</v>
      </c>
      <c r="C51" s="227"/>
      <c r="D51" s="84"/>
      <c r="E51" s="84"/>
      <c r="F51" s="231"/>
    </row>
    <row r="52" spans="1:7" ht="12.75" customHeight="1">
      <c r="A52" s="216"/>
      <c r="B52" s="321" t="s">
        <v>95</v>
      </c>
      <c r="C52" s="322"/>
      <c r="D52" s="323"/>
      <c r="E52" s="236"/>
      <c r="F52" s="231"/>
    </row>
    <row r="53" spans="1:7" ht="28.5" customHeight="1">
      <c r="A53" s="216">
        <v>1</v>
      </c>
      <c r="B53" s="226" t="s">
        <v>134</v>
      </c>
      <c r="C53" s="227" t="s">
        <v>96</v>
      </c>
      <c r="D53" s="231">
        <v>0.5</v>
      </c>
      <c r="E53" s="231"/>
      <c r="F53" s="231"/>
    </row>
    <row r="54" spans="1:7" ht="28.5" customHeight="1">
      <c r="A54" s="216">
        <v>2</v>
      </c>
      <c r="B54" s="226" t="s">
        <v>160</v>
      </c>
      <c r="C54" s="227" t="s">
        <v>96</v>
      </c>
      <c r="D54" s="85">
        <v>2.84</v>
      </c>
      <c r="E54" s="85"/>
      <c r="F54" s="231"/>
    </row>
    <row r="55" spans="1:7" ht="28.5" customHeight="1">
      <c r="A55" s="216">
        <v>3</v>
      </c>
      <c r="B55" s="226" t="s">
        <v>97</v>
      </c>
      <c r="C55" s="227" t="s">
        <v>98</v>
      </c>
      <c r="D55" s="84">
        <v>5</v>
      </c>
      <c r="E55" s="84"/>
      <c r="F55" s="231"/>
    </row>
    <row r="56" spans="1:7" ht="28.5" customHeight="1">
      <c r="A56" s="216">
        <v>4</v>
      </c>
      <c r="B56" s="226" t="s">
        <v>201</v>
      </c>
      <c r="C56" s="227" t="s">
        <v>110</v>
      </c>
      <c r="D56" s="85">
        <v>9.5419999999999998</v>
      </c>
      <c r="E56" s="85"/>
      <c r="F56" s="231"/>
    </row>
    <row r="57" spans="1:7" s="4" customFormat="1" ht="28.5" customHeight="1">
      <c r="A57" s="216">
        <v>5</v>
      </c>
      <c r="B57" s="226" t="s">
        <v>142</v>
      </c>
      <c r="C57" s="227" t="s">
        <v>143</v>
      </c>
      <c r="D57" s="85">
        <v>0.28399999999999997</v>
      </c>
      <c r="E57" s="85"/>
      <c r="F57" s="231"/>
    </row>
    <row r="58" spans="1:7" s="22" customFormat="1" ht="28.5" customHeight="1">
      <c r="A58" s="216">
        <v>6</v>
      </c>
      <c r="B58" s="240" t="s">
        <v>99</v>
      </c>
      <c r="C58" s="227" t="s">
        <v>100</v>
      </c>
      <c r="D58" s="84">
        <v>454.4</v>
      </c>
      <c r="E58" s="84"/>
      <c r="F58" s="231"/>
    </row>
    <row r="59" spans="1:7">
      <c r="A59" s="216"/>
      <c r="B59" s="90" t="s">
        <v>273</v>
      </c>
      <c r="C59" s="91"/>
      <c r="D59" s="92"/>
      <c r="E59" s="92"/>
      <c r="F59" s="231"/>
      <c r="G59" s="119">
        <v>1</v>
      </c>
    </row>
    <row r="60" spans="1:7" s="22" customFormat="1">
      <c r="A60" s="96"/>
      <c r="B60" s="321" t="s">
        <v>102</v>
      </c>
      <c r="C60" s="322"/>
      <c r="D60" s="322"/>
      <c r="E60" s="224"/>
      <c r="F60" s="231"/>
    </row>
    <row r="61" spans="1:7" s="101" customFormat="1" ht="30" customHeight="1">
      <c r="A61" s="218">
        <v>1</v>
      </c>
      <c r="B61" s="219" t="s">
        <v>204</v>
      </c>
      <c r="C61" s="221" t="s">
        <v>107</v>
      </c>
      <c r="D61" s="229">
        <v>7.99</v>
      </c>
      <c r="E61" s="229"/>
      <c r="F61" s="231"/>
    </row>
    <row r="62" spans="1:7" ht="30" customHeight="1">
      <c r="A62" s="238">
        <v>2</v>
      </c>
      <c r="B62" s="240" t="s">
        <v>202</v>
      </c>
      <c r="C62" s="241" t="s">
        <v>123</v>
      </c>
      <c r="D62" s="228">
        <v>79.900000000000006</v>
      </c>
      <c r="E62" s="228"/>
      <c r="F62" s="231"/>
    </row>
    <row r="63" spans="1:7" ht="30" customHeight="1">
      <c r="A63" s="217">
        <v>3</v>
      </c>
      <c r="B63" s="233" t="s">
        <v>206</v>
      </c>
      <c r="C63" s="234" t="s">
        <v>107</v>
      </c>
      <c r="D63" s="235">
        <v>7.99</v>
      </c>
      <c r="E63" s="235"/>
      <c r="F63" s="231"/>
    </row>
    <row r="64" spans="1:7" s="101" customFormat="1" ht="30" customHeight="1">
      <c r="A64" s="218">
        <v>4</v>
      </c>
      <c r="B64" s="219" t="s">
        <v>228</v>
      </c>
      <c r="C64" s="221" t="s">
        <v>107</v>
      </c>
      <c r="D64" s="229">
        <v>1.9993000000000001</v>
      </c>
      <c r="E64" s="229"/>
      <c r="F64" s="231"/>
    </row>
    <row r="65" spans="1:7" s="101" customFormat="1" ht="30" customHeight="1">
      <c r="A65" s="218">
        <v>5</v>
      </c>
      <c r="B65" s="219" t="s">
        <v>216</v>
      </c>
      <c r="C65" s="221" t="s">
        <v>123</v>
      </c>
      <c r="D65" s="222">
        <v>20.3</v>
      </c>
      <c r="E65" s="222"/>
      <c r="F65" s="231"/>
    </row>
    <row r="66" spans="1:7" ht="30" customHeight="1">
      <c r="A66" s="217">
        <v>6</v>
      </c>
      <c r="B66" s="232" t="s">
        <v>218</v>
      </c>
      <c r="C66" s="234" t="s">
        <v>123</v>
      </c>
      <c r="D66" s="235">
        <v>12.75</v>
      </c>
      <c r="E66" s="235"/>
      <c r="F66" s="231"/>
    </row>
    <row r="67" spans="1:7" ht="30" customHeight="1">
      <c r="A67" s="217">
        <v>7</v>
      </c>
      <c r="B67" s="232" t="s">
        <v>219</v>
      </c>
      <c r="C67" s="234" t="s">
        <v>123</v>
      </c>
      <c r="D67" s="235">
        <v>1.07</v>
      </c>
      <c r="E67" s="235"/>
      <c r="F67" s="231"/>
    </row>
    <row r="68" spans="1:7" ht="30" customHeight="1">
      <c r="A68" s="238">
        <v>8</v>
      </c>
      <c r="B68" s="240" t="s">
        <v>226</v>
      </c>
      <c r="C68" s="241" t="s">
        <v>225</v>
      </c>
      <c r="D68" s="228">
        <v>5.27</v>
      </c>
      <c r="E68" s="228"/>
      <c r="F68" s="231"/>
    </row>
    <row r="69" spans="1:7">
      <c r="A69" s="216"/>
      <c r="B69" s="90" t="s">
        <v>274</v>
      </c>
      <c r="C69" s="91"/>
      <c r="D69" s="92"/>
      <c r="E69" s="92"/>
      <c r="F69" s="231"/>
      <c r="G69" s="67">
        <v>10.26</v>
      </c>
    </row>
    <row r="70" spans="1:7" s="22" customFormat="1">
      <c r="A70" s="96"/>
      <c r="B70" s="321" t="s">
        <v>112</v>
      </c>
      <c r="C70" s="322"/>
      <c r="D70" s="322"/>
      <c r="E70" s="224"/>
      <c r="F70" s="231"/>
    </row>
    <row r="71" spans="1:7" ht="29.25" customHeight="1">
      <c r="A71" s="216">
        <v>1</v>
      </c>
      <c r="B71" s="220" t="s">
        <v>221</v>
      </c>
      <c r="C71" s="227" t="s">
        <v>162</v>
      </c>
      <c r="D71" s="151">
        <v>0.55000000000000004</v>
      </c>
      <c r="E71" s="151"/>
      <c r="F71" s="231"/>
    </row>
    <row r="72" spans="1:7" ht="29.25" customHeight="1">
      <c r="A72" s="217">
        <v>2</v>
      </c>
      <c r="B72" s="226" t="s">
        <v>114</v>
      </c>
      <c r="C72" s="227" t="s">
        <v>103</v>
      </c>
      <c r="D72" s="228">
        <v>1.552</v>
      </c>
      <c r="E72" s="228"/>
      <c r="F72" s="231"/>
    </row>
    <row r="73" spans="1:7" ht="19.5" customHeight="1">
      <c r="A73" s="96"/>
      <c r="B73" s="90" t="s">
        <v>275</v>
      </c>
      <c r="C73" s="91"/>
      <c r="D73" s="92"/>
      <c r="E73" s="92"/>
      <c r="F73" s="231"/>
      <c r="G73" s="67">
        <v>0.12</v>
      </c>
    </row>
    <row r="74" spans="1:7" s="22" customFormat="1" ht="12.75" customHeight="1">
      <c r="A74" s="239"/>
      <c r="B74" s="321" t="s">
        <v>251</v>
      </c>
      <c r="C74" s="322"/>
      <c r="D74" s="322"/>
      <c r="E74" s="243"/>
      <c r="F74" s="231"/>
    </row>
    <row r="75" spans="1:7" ht="26.25" customHeight="1">
      <c r="A75" s="216">
        <v>1</v>
      </c>
      <c r="B75" s="226" t="s">
        <v>230</v>
      </c>
      <c r="C75" s="227" t="s">
        <v>145</v>
      </c>
      <c r="D75" s="110">
        <v>0.17</v>
      </c>
      <c r="E75" s="110"/>
      <c r="F75" s="231"/>
    </row>
    <row r="76" spans="1:7" s="22" customFormat="1" ht="14.25" customHeight="1">
      <c r="A76" s="96"/>
      <c r="B76" s="90" t="s">
        <v>276</v>
      </c>
      <c r="C76" s="91"/>
      <c r="D76" s="92"/>
      <c r="E76" s="92"/>
      <c r="F76" s="231"/>
      <c r="G76" s="22">
        <v>0.02</v>
      </c>
    </row>
    <row r="77" spans="1:7" s="22" customFormat="1" ht="14.25" customHeight="1">
      <c r="A77" s="96"/>
      <c r="B77" s="90"/>
      <c r="C77" s="91"/>
      <c r="D77" s="92"/>
      <c r="E77" s="92"/>
      <c r="F77" s="231"/>
    </row>
    <row r="78" spans="1:7" s="22" customFormat="1" ht="42" customHeight="1">
      <c r="B78" s="216" t="s">
        <v>232</v>
      </c>
      <c r="C78" s="227"/>
      <c r="D78" s="84"/>
      <c r="E78" s="84"/>
      <c r="F78" s="231"/>
    </row>
    <row r="79" spans="1:7" s="22" customFormat="1" ht="14.25" customHeight="1">
      <c r="A79" s="216"/>
      <c r="B79" s="216" t="s">
        <v>183</v>
      </c>
      <c r="C79" s="227"/>
      <c r="D79" s="84"/>
      <c r="E79" s="84"/>
      <c r="F79" s="231"/>
    </row>
    <row r="80" spans="1:7" ht="12.75" customHeight="1">
      <c r="A80" s="216"/>
      <c r="B80" s="321" t="s">
        <v>95</v>
      </c>
      <c r="C80" s="322"/>
      <c r="D80" s="323"/>
      <c r="E80" s="236"/>
      <c r="F80" s="231"/>
    </row>
    <row r="81" spans="1:7" ht="36.75" customHeight="1">
      <c r="A81" s="216">
        <v>1</v>
      </c>
      <c r="B81" s="226" t="s">
        <v>134</v>
      </c>
      <c r="C81" s="227" t="s">
        <v>96</v>
      </c>
      <c r="D81" s="231">
        <v>1.46</v>
      </c>
      <c r="E81" s="231"/>
      <c r="F81" s="231"/>
    </row>
    <row r="82" spans="1:7" ht="36.75" customHeight="1">
      <c r="A82" s="216">
        <v>2</v>
      </c>
      <c r="B82" s="226" t="s">
        <v>160</v>
      </c>
      <c r="C82" s="227" t="s">
        <v>96</v>
      </c>
      <c r="D82" s="85">
        <v>5.52</v>
      </c>
      <c r="E82" s="85"/>
      <c r="F82" s="231"/>
    </row>
    <row r="83" spans="1:7" ht="36.75" customHeight="1">
      <c r="A83" s="216">
        <v>3</v>
      </c>
      <c r="B83" s="226" t="s">
        <v>97</v>
      </c>
      <c r="C83" s="227" t="s">
        <v>98</v>
      </c>
      <c r="D83" s="84">
        <v>5</v>
      </c>
      <c r="E83" s="84"/>
      <c r="F83" s="231"/>
    </row>
    <row r="84" spans="1:7" ht="36.75" customHeight="1">
      <c r="A84" s="216">
        <v>4</v>
      </c>
      <c r="B84" s="226" t="s">
        <v>201</v>
      </c>
      <c r="C84" s="227" t="s">
        <v>110</v>
      </c>
      <c r="D84" s="84">
        <v>22.39</v>
      </c>
      <c r="E84" s="84"/>
      <c r="F84" s="231"/>
    </row>
    <row r="85" spans="1:7" s="4" customFormat="1" ht="36.75" customHeight="1">
      <c r="A85" s="216">
        <v>5</v>
      </c>
      <c r="B85" s="226" t="s">
        <v>142</v>
      </c>
      <c r="C85" s="227" t="s">
        <v>143</v>
      </c>
      <c r="D85" s="85">
        <v>0.55200000000000005</v>
      </c>
      <c r="E85" s="85"/>
      <c r="F85" s="231"/>
    </row>
    <row r="86" spans="1:7" s="22" customFormat="1" ht="36.75" customHeight="1">
      <c r="A86" s="216">
        <v>6</v>
      </c>
      <c r="B86" s="240" t="s">
        <v>99</v>
      </c>
      <c r="C86" s="227" t="s">
        <v>100</v>
      </c>
      <c r="D86" s="84">
        <v>883.2</v>
      </c>
      <c r="E86" s="84"/>
      <c r="F86" s="231"/>
    </row>
    <row r="87" spans="1:7">
      <c r="A87" s="216"/>
      <c r="B87" s="90" t="s">
        <v>273</v>
      </c>
      <c r="C87" s="91"/>
      <c r="D87" s="92"/>
      <c r="E87" s="92"/>
      <c r="F87" s="231"/>
      <c r="G87" s="67">
        <v>2.0299999999999998</v>
      </c>
    </row>
    <row r="88" spans="1:7" s="22" customFormat="1">
      <c r="A88" s="96"/>
      <c r="B88" s="321" t="s">
        <v>102</v>
      </c>
      <c r="C88" s="322"/>
      <c r="D88" s="322"/>
      <c r="E88" s="224"/>
      <c r="F88" s="231"/>
    </row>
    <row r="89" spans="1:7" s="101" customFormat="1" ht="31.5" customHeight="1">
      <c r="A89" s="218">
        <v>1</v>
      </c>
      <c r="B89" s="219" t="s">
        <v>204</v>
      </c>
      <c r="C89" s="221" t="s">
        <v>107</v>
      </c>
      <c r="D89" s="229">
        <v>17.594999999999999</v>
      </c>
      <c r="E89" s="229"/>
      <c r="F89" s="231"/>
    </row>
    <row r="90" spans="1:7" ht="31.5" customHeight="1">
      <c r="A90" s="238">
        <v>2</v>
      </c>
      <c r="B90" s="240" t="s">
        <v>202</v>
      </c>
      <c r="C90" s="241" t="s">
        <v>123</v>
      </c>
      <c r="D90" s="228">
        <v>175.95</v>
      </c>
      <c r="E90" s="228"/>
      <c r="F90" s="231"/>
    </row>
    <row r="91" spans="1:7" ht="31.5" customHeight="1">
      <c r="A91" s="217">
        <v>3</v>
      </c>
      <c r="B91" s="233" t="s">
        <v>206</v>
      </c>
      <c r="C91" s="234" t="s">
        <v>107</v>
      </c>
      <c r="D91" s="235">
        <v>17.594999999999999</v>
      </c>
      <c r="E91" s="235"/>
      <c r="F91" s="231"/>
    </row>
    <row r="92" spans="1:7" s="101" customFormat="1" ht="31.5" customHeight="1">
      <c r="A92" s="218">
        <v>4</v>
      </c>
      <c r="B92" s="219" t="s">
        <v>228</v>
      </c>
      <c r="C92" s="221" t="s">
        <v>107</v>
      </c>
      <c r="D92" s="229">
        <v>4.6475</v>
      </c>
      <c r="E92" s="229"/>
      <c r="F92" s="231"/>
    </row>
    <row r="93" spans="1:7" s="101" customFormat="1" ht="31.5" customHeight="1">
      <c r="A93" s="218">
        <v>5</v>
      </c>
      <c r="B93" s="219" t="s">
        <v>216</v>
      </c>
      <c r="C93" s="221" t="s">
        <v>123</v>
      </c>
      <c r="D93" s="222">
        <v>46.475000000000001</v>
      </c>
      <c r="E93" s="222"/>
      <c r="F93" s="231"/>
    </row>
    <row r="94" spans="1:7" ht="31.5" customHeight="1">
      <c r="A94" s="217">
        <v>6</v>
      </c>
      <c r="B94" s="232" t="s">
        <v>218</v>
      </c>
      <c r="C94" s="234" t="s">
        <v>123</v>
      </c>
      <c r="D94" s="235">
        <v>29.324999999999999</v>
      </c>
      <c r="E94" s="235"/>
      <c r="F94" s="231"/>
    </row>
    <row r="95" spans="1:7" ht="31.5" customHeight="1">
      <c r="A95" s="217">
        <v>7</v>
      </c>
      <c r="B95" s="232" t="s">
        <v>219</v>
      </c>
      <c r="C95" s="234" t="s">
        <v>123</v>
      </c>
      <c r="D95" s="235">
        <v>2.36</v>
      </c>
      <c r="E95" s="235"/>
      <c r="F95" s="231"/>
    </row>
    <row r="96" spans="1:7" ht="31.5" customHeight="1">
      <c r="A96" s="238">
        <v>8</v>
      </c>
      <c r="B96" s="240" t="s">
        <v>226</v>
      </c>
      <c r="C96" s="241" t="s">
        <v>225</v>
      </c>
      <c r="D96" s="228">
        <v>11.613</v>
      </c>
      <c r="E96" s="228"/>
      <c r="F96" s="231"/>
    </row>
    <row r="97" spans="1:7">
      <c r="A97" s="216"/>
      <c r="B97" s="90" t="s">
        <v>274</v>
      </c>
      <c r="C97" s="91"/>
      <c r="D97" s="92"/>
      <c r="E97" s="92"/>
      <c r="F97" s="231"/>
      <c r="G97" s="67">
        <v>22.87</v>
      </c>
    </row>
    <row r="98" spans="1:7" s="22" customFormat="1">
      <c r="A98" s="96"/>
      <c r="B98" s="321" t="s">
        <v>112</v>
      </c>
      <c r="C98" s="322"/>
      <c r="D98" s="322"/>
      <c r="E98" s="224"/>
      <c r="F98" s="231"/>
    </row>
    <row r="99" spans="1:7" ht="25.5">
      <c r="A99" s="216">
        <v>1</v>
      </c>
      <c r="B99" s="220" t="s">
        <v>221</v>
      </c>
      <c r="C99" s="227" t="s">
        <v>162</v>
      </c>
      <c r="D99" s="151">
        <v>1.51</v>
      </c>
      <c r="E99" s="151"/>
      <c r="F99" s="231"/>
    </row>
    <row r="100" spans="1:7" ht="32.25" customHeight="1">
      <c r="A100" s="217">
        <v>2</v>
      </c>
      <c r="B100" s="226" t="s">
        <v>114</v>
      </c>
      <c r="C100" s="227" t="s">
        <v>103</v>
      </c>
      <c r="D100" s="228">
        <v>4.1980000000000004</v>
      </c>
      <c r="E100" s="228"/>
      <c r="F100" s="231"/>
    </row>
    <row r="101" spans="1:7" ht="19.5" customHeight="1">
      <c r="A101" s="96"/>
      <c r="B101" s="90" t="s">
        <v>275</v>
      </c>
      <c r="C101" s="91"/>
      <c r="D101" s="92"/>
      <c r="E101" s="92"/>
      <c r="F101" s="231"/>
      <c r="G101" s="67">
        <v>0.32</v>
      </c>
    </row>
    <row r="102" spans="1:7" ht="19.5" customHeight="1">
      <c r="A102" s="96"/>
      <c r="B102" s="321" t="s">
        <v>223</v>
      </c>
      <c r="C102" s="322"/>
      <c r="D102" s="322"/>
      <c r="E102" s="224"/>
      <c r="F102" s="231"/>
    </row>
    <row r="103" spans="1:7" s="101" customFormat="1" ht="30.75" customHeight="1">
      <c r="A103" s="218">
        <v>1</v>
      </c>
      <c r="B103" s="219" t="s">
        <v>204</v>
      </c>
      <c r="C103" s="221" t="s">
        <v>107</v>
      </c>
      <c r="D103" s="229">
        <v>0.59699999999999998</v>
      </c>
      <c r="E103" s="229"/>
      <c r="F103" s="231"/>
    </row>
    <row r="104" spans="1:7" ht="30.75" customHeight="1">
      <c r="A104" s="238">
        <v>2</v>
      </c>
      <c r="B104" s="240" t="s">
        <v>202</v>
      </c>
      <c r="C104" s="241" t="s">
        <v>123</v>
      </c>
      <c r="D104" s="228">
        <v>5.97</v>
      </c>
      <c r="E104" s="228"/>
      <c r="F104" s="231"/>
    </row>
    <row r="105" spans="1:7" ht="30.75" customHeight="1">
      <c r="A105" s="217">
        <v>3</v>
      </c>
      <c r="B105" s="233" t="s">
        <v>206</v>
      </c>
      <c r="C105" s="234" t="s">
        <v>107</v>
      </c>
      <c r="D105" s="235">
        <v>0.59699999999999998</v>
      </c>
      <c r="E105" s="235"/>
      <c r="F105" s="231"/>
    </row>
    <row r="106" spans="1:7" s="101" customFormat="1" ht="30.75" customHeight="1">
      <c r="A106" s="218">
        <v>4</v>
      </c>
      <c r="B106" s="219" t="s">
        <v>228</v>
      </c>
      <c r="C106" s="221" t="s">
        <v>107</v>
      </c>
      <c r="D106" s="229">
        <v>0.15509999999999999</v>
      </c>
      <c r="E106" s="229"/>
      <c r="F106" s="231"/>
    </row>
    <row r="107" spans="1:7" s="101" customFormat="1" ht="30.75" customHeight="1">
      <c r="A107" s="218">
        <v>4</v>
      </c>
      <c r="B107" s="219" t="s">
        <v>216</v>
      </c>
      <c r="C107" s="221" t="s">
        <v>123</v>
      </c>
      <c r="D107" s="222">
        <v>1.5509999999999999</v>
      </c>
      <c r="E107" s="222"/>
      <c r="F107" s="231"/>
    </row>
    <row r="108" spans="1:7" ht="30.75" customHeight="1">
      <c r="A108" s="217">
        <v>5</v>
      </c>
      <c r="B108" s="232" t="s">
        <v>218</v>
      </c>
      <c r="C108" s="234" t="s">
        <v>123</v>
      </c>
      <c r="D108" s="235">
        <v>0.75</v>
      </c>
      <c r="E108" s="235"/>
      <c r="F108" s="231"/>
    </row>
    <row r="109" spans="1:7" ht="30.75" customHeight="1">
      <c r="A109" s="217">
        <v>5</v>
      </c>
      <c r="B109" s="232" t="s">
        <v>219</v>
      </c>
      <c r="C109" s="234" t="s">
        <v>123</v>
      </c>
      <c r="D109" s="235">
        <v>0.3075</v>
      </c>
      <c r="E109" s="235"/>
      <c r="F109" s="231"/>
    </row>
    <row r="110" spans="1:7" ht="30.75" customHeight="1">
      <c r="A110" s="238">
        <v>8</v>
      </c>
      <c r="B110" s="240" t="s">
        <v>226</v>
      </c>
      <c r="C110" s="241" t="s">
        <v>225</v>
      </c>
      <c r="D110" s="228">
        <v>0.39400000000000002</v>
      </c>
      <c r="E110" s="228"/>
      <c r="F110" s="231"/>
    </row>
    <row r="111" spans="1:7">
      <c r="A111" s="216"/>
      <c r="B111" s="90" t="s">
        <v>276</v>
      </c>
      <c r="C111" s="91"/>
      <c r="D111" s="92"/>
      <c r="E111" s="92"/>
      <c r="F111" s="231"/>
      <c r="G111" s="67">
        <v>0.77</v>
      </c>
    </row>
    <row r="112" spans="1:7" ht="19.5" customHeight="1">
      <c r="A112" s="96"/>
      <c r="B112" s="197"/>
      <c r="C112" s="198"/>
      <c r="D112" s="199"/>
      <c r="E112" s="199"/>
      <c r="F112" s="231"/>
    </row>
    <row r="113" spans="1:7" s="22" customFormat="1" ht="12.75" customHeight="1">
      <c r="A113" s="239"/>
      <c r="B113" s="321" t="s">
        <v>182</v>
      </c>
      <c r="C113" s="322"/>
      <c r="D113" s="322"/>
      <c r="E113" s="243"/>
      <c r="F113" s="231"/>
    </row>
    <row r="114" spans="1:7" ht="26.25" customHeight="1">
      <c r="A114" s="216">
        <v>1</v>
      </c>
      <c r="B114" s="226" t="s">
        <v>230</v>
      </c>
      <c r="C114" s="227" t="s">
        <v>145</v>
      </c>
      <c r="D114" s="110">
        <v>0.39100000000000001</v>
      </c>
      <c r="E114" s="110"/>
      <c r="F114" s="231"/>
    </row>
    <row r="115" spans="1:7" s="22" customFormat="1" ht="14.25" customHeight="1">
      <c r="A115" s="96"/>
      <c r="B115" s="90" t="s">
        <v>278</v>
      </c>
      <c r="C115" s="91"/>
      <c r="D115" s="92"/>
      <c r="E115" s="92"/>
      <c r="F115" s="231"/>
      <c r="G115" s="22">
        <v>0.05</v>
      </c>
    </row>
    <row r="116" spans="1:7" s="22" customFormat="1" ht="14.25" customHeight="1">
      <c r="A116" s="96"/>
      <c r="B116" s="90"/>
      <c r="C116" s="91"/>
      <c r="D116" s="92"/>
      <c r="E116" s="92"/>
      <c r="F116" s="231"/>
    </row>
    <row r="117" spans="1:7">
      <c r="A117" s="216"/>
      <c r="B117" s="321" t="s">
        <v>175</v>
      </c>
      <c r="C117" s="322"/>
      <c r="D117" s="322"/>
      <c r="E117" s="224"/>
      <c r="F117" s="231"/>
    </row>
    <row r="118" spans="1:7" s="22" customFormat="1" ht="30.75" customHeight="1">
      <c r="A118" s="217">
        <v>1</v>
      </c>
      <c r="B118" s="219" t="s">
        <v>176</v>
      </c>
      <c r="C118" s="221" t="s">
        <v>177</v>
      </c>
      <c r="D118" s="222">
        <v>2</v>
      </c>
      <c r="E118" s="222"/>
      <c r="F118" s="231"/>
    </row>
    <row r="119" spans="1:7" s="22" customFormat="1" ht="14.25" customHeight="1">
      <c r="A119" s="96"/>
      <c r="B119" s="90" t="s">
        <v>279</v>
      </c>
      <c r="C119" s="91"/>
      <c r="D119" s="92"/>
      <c r="E119" s="92"/>
      <c r="F119" s="231"/>
      <c r="G119" s="22">
        <v>0.11</v>
      </c>
    </row>
    <row r="120" spans="1:7" s="22" customFormat="1" ht="14.25" customHeight="1">
      <c r="A120" s="96"/>
      <c r="B120" s="90"/>
      <c r="C120" s="91"/>
      <c r="D120" s="92"/>
      <c r="E120" s="92"/>
      <c r="F120" s="231"/>
    </row>
    <row r="121" spans="1:7" s="22" customFormat="1" ht="46.5" customHeight="1">
      <c r="A121" s="246"/>
      <c r="B121" s="246" t="s">
        <v>233</v>
      </c>
      <c r="C121" s="241"/>
      <c r="D121" s="112"/>
      <c r="E121" s="112"/>
      <c r="F121" s="247"/>
    </row>
    <row r="122" spans="1:7" s="22" customFormat="1" ht="14.25" customHeight="1">
      <c r="A122" s="246"/>
      <c r="B122" s="246" t="s">
        <v>184</v>
      </c>
      <c r="C122" s="241"/>
      <c r="D122" s="112"/>
      <c r="E122" s="112"/>
      <c r="F122" s="247"/>
    </row>
    <row r="123" spans="1:7" ht="12.75" customHeight="1">
      <c r="A123" s="216"/>
      <c r="B123" s="321" t="s">
        <v>95</v>
      </c>
      <c r="C123" s="322"/>
      <c r="D123" s="323"/>
      <c r="E123" s="236"/>
      <c r="F123" s="231"/>
    </row>
    <row r="124" spans="1:7" ht="31.5" customHeight="1">
      <c r="A124" s="216">
        <v>1</v>
      </c>
      <c r="B124" s="226" t="s">
        <v>134</v>
      </c>
      <c r="C124" s="227" t="s">
        <v>96</v>
      </c>
      <c r="D124" s="231">
        <v>0.4</v>
      </c>
      <c r="E124" s="231"/>
      <c r="F124" s="231"/>
    </row>
    <row r="125" spans="1:7" ht="31.5" customHeight="1">
      <c r="A125" s="216">
        <v>2</v>
      </c>
      <c r="B125" s="226" t="s">
        <v>160</v>
      </c>
      <c r="C125" s="227" t="s">
        <v>96</v>
      </c>
      <c r="D125" s="85">
        <v>1.37</v>
      </c>
      <c r="E125" s="85"/>
      <c r="F125" s="231"/>
    </row>
    <row r="126" spans="1:7" ht="31.5" customHeight="1">
      <c r="A126" s="216">
        <v>3</v>
      </c>
      <c r="B126" s="226" t="s">
        <v>97</v>
      </c>
      <c r="C126" s="227" t="s">
        <v>98</v>
      </c>
      <c r="D126" s="84">
        <v>9</v>
      </c>
      <c r="E126" s="84"/>
      <c r="F126" s="231"/>
    </row>
    <row r="127" spans="1:7" ht="31.5" customHeight="1">
      <c r="A127" s="216">
        <v>4</v>
      </c>
      <c r="B127" s="226" t="s">
        <v>201</v>
      </c>
      <c r="C127" s="227" t="s">
        <v>110</v>
      </c>
      <c r="D127" s="84">
        <v>5.3</v>
      </c>
      <c r="E127" s="84"/>
      <c r="F127" s="231"/>
    </row>
    <row r="128" spans="1:7" s="4" customFormat="1" ht="31.5" customHeight="1">
      <c r="A128" s="216">
        <v>5</v>
      </c>
      <c r="B128" s="226" t="s">
        <v>142</v>
      </c>
      <c r="C128" s="227" t="s">
        <v>143</v>
      </c>
      <c r="D128" s="85">
        <v>0.13700000000000001</v>
      </c>
      <c r="E128" s="85"/>
      <c r="F128" s="231"/>
    </row>
    <row r="129" spans="1:7" s="22" customFormat="1" ht="31.5" customHeight="1">
      <c r="A129" s="216">
        <v>6</v>
      </c>
      <c r="B129" s="240" t="s">
        <v>99</v>
      </c>
      <c r="C129" s="227" t="s">
        <v>100</v>
      </c>
      <c r="D129" s="84">
        <v>219.2</v>
      </c>
      <c r="E129" s="84"/>
      <c r="F129" s="231"/>
    </row>
    <row r="130" spans="1:7">
      <c r="A130" s="216"/>
      <c r="B130" s="90" t="s">
        <v>273</v>
      </c>
      <c r="C130" s="91"/>
      <c r="D130" s="92"/>
      <c r="E130" s="92"/>
      <c r="F130" s="231"/>
      <c r="G130" s="67">
        <v>0.53</v>
      </c>
    </row>
    <row r="131" spans="1:7" s="22" customFormat="1">
      <c r="A131" s="96"/>
      <c r="B131" s="321" t="s">
        <v>102</v>
      </c>
      <c r="C131" s="322"/>
      <c r="D131" s="322"/>
      <c r="E131" s="224"/>
      <c r="F131" s="231"/>
    </row>
    <row r="132" spans="1:7" s="101" customFormat="1" ht="25.5" customHeight="1">
      <c r="A132" s="238">
        <v>1</v>
      </c>
      <c r="B132" s="219" t="s">
        <v>204</v>
      </c>
      <c r="C132" s="221" t="s">
        <v>107</v>
      </c>
      <c r="D132" s="229">
        <v>4.8150000000000004</v>
      </c>
      <c r="E132" s="229"/>
      <c r="F132" s="231"/>
    </row>
    <row r="133" spans="1:7" ht="25.5" customHeight="1">
      <c r="A133" s="238">
        <v>2</v>
      </c>
      <c r="B133" s="240" t="s">
        <v>202</v>
      </c>
      <c r="C133" s="241" t="s">
        <v>123</v>
      </c>
      <c r="D133" s="228">
        <v>48.15</v>
      </c>
      <c r="E133" s="228"/>
      <c r="F133" s="231"/>
    </row>
    <row r="134" spans="1:7" ht="25.5" customHeight="1">
      <c r="A134" s="238">
        <v>3</v>
      </c>
      <c r="B134" s="233" t="s">
        <v>206</v>
      </c>
      <c r="C134" s="234" t="s">
        <v>107</v>
      </c>
      <c r="D134" s="235">
        <v>4.8150000000000004</v>
      </c>
      <c r="E134" s="235"/>
      <c r="F134" s="231"/>
    </row>
    <row r="135" spans="1:7" s="101" customFormat="1" ht="25.5" customHeight="1">
      <c r="A135" s="238">
        <v>4</v>
      </c>
      <c r="B135" s="219" t="s">
        <v>228</v>
      </c>
      <c r="C135" s="221" t="s">
        <v>107</v>
      </c>
      <c r="D135" s="229">
        <v>1.5647500000000001</v>
      </c>
      <c r="E135" s="229"/>
      <c r="F135" s="231"/>
    </row>
    <row r="136" spans="1:7" s="101" customFormat="1" ht="25.5" customHeight="1">
      <c r="A136" s="238">
        <v>5</v>
      </c>
      <c r="B136" s="219" t="s">
        <v>216</v>
      </c>
      <c r="C136" s="221" t="s">
        <v>123</v>
      </c>
      <c r="D136" s="222">
        <v>15.647500000000001</v>
      </c>
      <c r="E136" s="222"/>
      <c r="F136" s="231"/>
    </row>
    <row r="137" spans="1:7" ht="25.5" customHeight="1">
      <c r="A137" s="238">
        <v>6</v>
      </c>
      <c r="B137" s="232" t="s">
        <v>218</v>
      </c>
      <c r="C137" s="234" t="s">
        <v>123</v>
      </c>
      <c r="D137" s="235">
        <v>9.6750000000000007</v>
      </c>
      <c r="E137" s="235"/>
      <c r="F137" s="231"/>
    </row>
    <row r="138" spans="1:7" ht="25.5" customHeight="1">
      <c r="A138" s="238">
        <v>7</v>
      </c>
      <c r="B138" s="232" t="s">
        <v>219</v>
      </c>
      <c r="C138" s="234" t="s">
        <v>123</v>
      </c>
      <c r="D138" s="235">
        <v>0.99</v>
      </c>
      <c r="E138" s="235"/>
      <c r="F138" s="231"/>
    </row>
    <row r="139" spans="1:7" ht="25.5" customHeight="1">
      <c r="A139" s="238">
        <v>8</v>
      </c>
      <c r="B139" s="240" t="s">
        <v>226</v>
      </c>
      <c r="C139" s="241" t="s">
        <v>225</v>
      </c>
      <c r="D139" s="228">
        <v>3.22</v>
      </c>
      <c r="E139" s="228"/>
      <c r="F139" s="231"/>
    </row>
    <row r="140" spans="1:7">
      <c r="A140" s="216"/>
      <c r="B140" s="90" t="s">
        <v>274</v>
      </c>
      <c r="C140" s="91"/>
      <c r="D140" s="92"/>
      <c r="E140" s="92"/>
      <c r="F140" s="231"/>
      <c r="G140" s="67">
        <v>6.71</v>
      </c>
    </row>
    <row r="141" spans="1:7" s="22" customFormat="1">
      <c r="A141" s="96"/>
      <c r="B141" s="321" t="s">
        <v>112</v>
      </c>
      <c r="C141" s="322"/>
      <c r="D141" s="322"/>
      <c r="E141" s="224"/>
      <c r="F141" s="231"/>
    </row>
    <row r="142" spans="1:7" ht="25.5">
      <c r="A142" s="216">
        <v>1</v>
      </c>
      <c r="B142" s="220" t="s">
        <v>221</v>
      </c>
      <c r="C142" s="227" t="s">
        <v>162</v>
      </c>
      <c r="D142" s="151">
        <v>0.49</v>
      </c>
      <c r="E142" s="151"/>
      <c r="F142" s="231"/>
    </row>
    <row r="143" spans="1:7" ht="32.25" customHeight="1">
      <c r="A143" s="217">
        <v>2</v>
      </c>
      <c r="B143" s="226" t="s">
        <v>114</v>
      </c>
      <c r="C143" s="227" t="s">
        <v>103</v>
      </c>
      <c r="D143" s="228">
        <v>1.35</v>
      </c>
      <c r="E143" s="228"/>
      <c r="F143" s="231"/>
    </row>
    <row r="144" spans="1:7" ht="19.5" customHeight="1">
      <c r="A144" s="96"/>
      <c r="B144" s="90" t="s">
        <v>275</v>
      </c>
      <c r="C144" s="91"/>
      <c r="D144" s="92"/>
      <c r="E144" s="92"/>
      <c r="F144" s="231"/>
      <c r="G144" s="119">
        <v>0.1</v>
      </c>
    </row>
    <row r="145" spans="1:7" ht="19.5" customHeight="1">
      <c r="A145" s="96"/>
      <c r="B145" s="321" t="s">
        <v>181</v>
      </c>
      <c r="C145" s="322"/>
      <c r="D145" s="323"/>
      <c r="E145" s="236"/>
      <c r="F145" s="231"/>
    </row>
    <row r="146" spans="1:7" ht="36" customHeight="1">
      <c r="A146" s="217">
        <v>1</v>
      </c>
      <c r="B146" s="226" t="s">
        <v>117</v>
      </c>
      <c r="C146" s="227" t="s">
        <v>118</v>
      </c>
      <c r="D146" s="223">
        <v>0.13200000000000001</v>
      </c>
      <c r="E146" s="223"/>
      <c r="F146" s="231"/>
    </row>
    <row r="147" spans="1:7" ht="36" customHeight="1">
      <c r="A147" s="216">
        <v>3</v>
      </c>
      <c r="B147" s="226" t="s">
        <v>173</v>
      </c>
      <c r="C147" s="227" t="s">
        <v>119</v>
      </c>
      <c r="D147" s="84">
        <v>8</v>
      </c>
      <c r="E147" s="84"/>
      <c r="F147" s="231"/>
    </row>
    <row r="148" spans="1:7" ht="36" customHeight="1">
      <c r="A148" s="216">
        <v>5</v>
      </c>
      <c r="B148" s="226" t="s">
        <v>121</v>
      </c>
      <c r="C148" s="227" t="s">
        <v>107</v>
      </c>
      <c r="D148" s="110">
        <v>8.1600000000000006E-2</v>
      </c>
      <c r="E148" s="110"/>
      <c r="F148" s="231"/>
    </row>
    <row r="149" spans="1:7" ht="36" customHeight="1">
      <c r="A149" s="217">
        <v>6</v>
      </c>
      <c r="B149" s="232" t="s">
        <v>155</v>
      </c>
      <c r="C149" s="234" t="s">
        <v>123</v>
      </c>
      <c r="D149" s="235">
        <v>0.1</v>
      </c>
      <c r="E149" s="235"/>
      <c r="F149" s="231"/>
    </row>
    <row r="150" spans="1:7" s="22" customFormat="1" ht="36" customHeight="1">
      <c r="A150" s="216">
        <v>7</v>
      </c>
      <c r="B150" s="226" t="s">
        <v>156</v>
      </c>
      <c r="C150" s="227" t="s">
        <v>107</v>
      </c>
      <c r="D150" s="110">
        <f>D149*1.6/100</f>
        <v>1.6000000000000003E-3</v>
      </c>
      <c r="E150" s="110"/>
      <c r="F150" s="231"/>
    </row>
    <row r="151" spans="1:7">
      <c r="A151" s="216"/>
      <c r="B151" s="90" t="s">
        <v>276</v>
      </c>
      <c r="C151" s="91"/>
      <c r="D151" s="92"/>
      <c r="E151" s="92"/>
      <c r="F151" s="231"/>
      <c r="G151" s="67">
        <v>0.25</v>
      </c>
    </row>
    <row r="152" spans="1:7" ht="19.5" customHeight="1">
      <c r="A152" s="96"/>
      <c r="B152" s="197"/>
      <c r="C152" s="198"/>
      <c r="D152" s="199"/>
      <c r="E152" s="199"/>
      <c r="F152" s="231"/>
    </row>
    <row r="153" spans="1:7" s="22" customFormat="1" ht="12.75" customHeight="1">
      <c r="A153" s="239"/>
      <c r="B153" s="321" t="s">
        <v>182</v>
      </c>
      <c r="C153" s="322"/>
      <c r="D153" s="322"/>
      <c r="E153" s="243"/>
      <c r="F153" s="231"/>
    </row>
    <row r="154" spans="1:7" ht="26.25" customHeight="1">
      <c r="A154" s="216">
        <v>1</v>
      </c>
      <c r="B154" s="226" t="s">
        <v>230</v>
      </c>
      <c r="C154" s="227" t="s">
        <v>145</v>
      </c>
      <c r="D154" s="110">
        <v>0.153</v>
      </c>
      <c r="E154" s="110"/>
      <c r="F154" s="231"/>
    </row>
    <row r="155" spans="1:7" s="22" customFormat="1" ht="14.25" customHeight="1">
      <c r="A155" s="96"/>
      <c r="B155" s="90" t="s">
        <v>277</v>
      </c>
      <c r="C155" s="91"/>
      <c r="D155" s="92"/>
      <c r="E155" s="92"/>
      <c r="F155" s="231"/>
      <c r="G155" s="22">
        <v>0.02</v>
      </c>
    </row>
    <row r="156" spans="1:7" s="22" customFormat="1" ht="14.25" customHeight="1">
      <c r="A156" s="96"/>
      <c r="B156" s="90"/>
      <c r="C156" s="91"/>
      <c r="D156" s="92"/>
      <c r="E156" s="92"/>
      <c r="F156" s="231"/>
    </row>
    <row r="157" spans="1:7">
      <c r="A157" s="216"/>
      <c r="B157" s="321" t="s">
        <v>175</v>
      </c>
      <c r="C157" s="322"/>
      <c r="D157" s="322"/>
      <c r="E157" s="224"/>
      <c r="F157" s="231"/>
    </row>
    <row r="158" spans="1:7" s="22" customFormat="1" ht="30.75" customHeight="1">
      <c r="A158" s="217">
        <v>1</v>
      </c>
      <c r="B158" s="219" t="s">
        <v>176</v>
      </c>
      <c r="C158" s="221" t="s">
        <v>177</v>
      </c>
      <c r="D158" s="222">
        <v>2</v>
      </c>
      <c r="E158" s="222"/>
      <c r="F158" s="231"/>
    </row>
    <row r="159" spans="1:7" s="22" customFormat="1" ht="14.25" customHeight="1">
      <c r="A159" s="96"/>
      <c r="B159" s="90" t="s">
        <v>279</v>
      </c>
      <c r="C159" s="91"/>
      <c r="D159" s="92"/>
      <c r="E159" s="92"/>
      <c r="F159" s="231"/>
      <c r="G159" s="22">
        <v>0.11</v>
      </c>
    </row>
    <row r="160" spans="1:7" s="22" customFormat="1" ht="14.25" customHeight="1">
      <c r="A160" s="246"/>
      <c r="B160" s="246"/>
      <c r="C160" s="241"/>
      <c r="D160" s="112"/>
      <c r="E160" s="112"/>
      <c r="F160" s="247"/>
    </row>
    <row r="161" spans="1:7" s="22" customFormat="1" ht="39.75" customHeight="1">
      <c r="A161" s="246"/>
      <c r="B161" s="246" t="s">
        <v>254</v>
      </c>
      <c r="C161" s="241"/>
      <c r="D161" s="112"/>
      <c r="E161" s="112"/>
      <c r="F161" s="247"/>
    </row>
    <row r="162" spans="1:7" s="22" customFormat="1" ht="14.25" customHeight="1">
      <c r="A162" s="246"/>
      <c r="B162" s="246" t="s">
        <v>253</v>
      </c>
      <c r="C162" s="241"/>
      <c r="D162" s="112"/>
      <c r="E162" s="112"/>
      <c r="F162" s="247"/>
    </row>
    <row r="163" spans="1:7" ht="12.75" customHeight="1">
      <c r="A163" s="216"/>
      <c r="B163" s="321" t="s">
        <v>95</v>
      </c>
      <c r="C163" s="322"/>
      <c r="D163" s="323"/>
      <c r="E163" s="236"/>
      <c r="F163" s="231"/>
    </row>
    <row r="164" spans="1:7" ht="31.5" customHeight="1">
      <c r="A164" s="216">
        <v>1</v>
      </c>
      <c r="B164" s="226" t="s">
        <v>134</v>
      </c>
      <c r="C164" s="227" t="s">
        <v>96</v>
      </c>
      <c r="D164" s="231">
        <v>1.3</v>
      </c>
      <c r="E164" s="231"/>
      <c r="F164" s="231"/>
    </row>
    <row r="165" spans="1:7" ht="31.5" customHeight="1">
      <c r="A165" s="216">
        <v>2</v>
      </c>
      <c r="B165" s="226" t="s">
        <v>160</v>
      </c>
      <c r="C165" s="227" t="s">
        <v>96</v>
      </c>
      <c r="D165" s="85">
        <v>4.71</v>
      </c>
      <c r="E165" s="85"/>
      <c r="F165" s="231"/>
    </row>
    <row r="166" spans="1:7" ht="31.5" customHeight="1">
      <c r="A166" s="216">
        <v>3</v>
      </c>
      <c r="B166" s="226" t="s">
        <v>97</v>
      </c>
      <c r="C166" s="227" t="s">
        <v>98</v>
      </c>
      <c r="D166" s="84">
        <v>10</v>
      </c>
      <c r="E166" s="84"/>
      <c r="F166" s="231"/>
    </row>
    <row r="167" spans="1:7" ht="31.5" customHeight="1">
      <c r="A167" s="216">
        <v>4</v>
      </c>
      <c r="B167" s="226" t="s">
        <v>201</v>
      </c>
      <c r="C167" s="227" t="s">
        <v>110</v>
      </c>
      <c r="D167" s="84">
        <v>17.901</v>
      </c>
      <c r="E167" s="84"/>
      <c r="F167" s="231"/>
    </row>
    <row r="168" spans="1:7" s="4" customFormat="1" ht="31.5" customHeight="1">
      <c r="A168" s="216">
        <v>5</v>
      </c>
      <c r="B168" s="226" t="s">
        <v>142</v>
      </c>
      <c r="C168" s="227" t="s">
        <v>143</v>
      </c>
      <c r="D168" s="85">
        <v>0.47099999999999997</v>
      </c>
      <c r="E168" s="85"/>
      <c r="F168" s="231"/>
    </row>
    <row r="169" spans="1:7" s="22" customFormat="1" ht="31.5" customHeight="1">
      <c r="A169" s="216">
        <v>6</v>
      </c>
      <c r="B169" s="240" t="s">
        <v>99</v>
      </c>
      <c r="C169" s="227" t="s">
        <v>100</v>
      </c>
      <c r="D169" s="84">
        <v>753.6</v>
      </c>
      <c r="E169" s="84"/>
      <c r="F169" s="231"/>
    </row>
    <row r="170" spans="1:7">
      <c r="A170" s="216"/>
      <c r="B170" s="90" t="s">
        <v>273</v>
      </c>
      <c r="C170" s="91"/>
      <c r="D170" s="92"/>
      <c r="E170" s="92"/>
      <c r="F170" s="231"/>
      <c r="G170" s="67">
        <v>1.73</v>
      </c>
    </row>
    <row r="171" spans="1:7" s="22" customFormat="1">
      <c r="A171" s="96"/>
      <c r="B171" s="321" t="s">
        <v>102</v>
      </c>
      <c r="C171" s="322"/>
      <c r="D171" s="322"/>
      <c r="E171" s="224"/>
      <c r="F171" s="231"/>
    </row>
    <row r="172" spans="1:7" s="101" customFormat="1" ht="30.75" customHeight="1">
      <c r="A172" s="218">
        <v>1</v>
      </c>
      <c r="B172" s="219" t="s">
        <v>204</v>
      </c>
      <c r="C172" s="221" t="s">
        <v>107</v>
      </c>
      <c r="D172" s="229">
        <v>19.215</v>
      </c>
      <c r="E172" s="229"/>
      <c r="F172" s="231"/>
    </row>
    <row r="173" spans="1:7" ht="30.75" customHeight="1">
      <c r="A173" s="238">
        <v>2</v>
      </c>
      <c r="B173" s="240" t="s">
        <v>202</v>
      </c>
      <c r="C173" s="241" t="s">
        <v>123</v>
      </c>
      <c r="D173" s="228">
        <v>192.15</v>
      </c>
      <c r="E173" s="228"/>
      <c r="F173" s="231"/>
    </row>
    <row r="174" spans="1:7" ht="30.75" customHeight="1">
      <c r="A174" s="217">
        <v>3</v>
      </c>
      <c r="B174" s="233" t="s">
        <v>206</v>
      </c>
      <c r="C174" s="234" t="s">
        <v>107</v>
      </c>
      <c r="D174" s="235">
        <v>19.215</v>
      </c>
      <c r="E174" s="235"/>
      <c r="F174" s="231"/>
    </row>
    <row r="175" spans="1:7" s="101" customFormat="1" ht="30.75" customHeight="1">
      <c r="A175" s="218">
        <v>4</v>
      </c>
      <c r="B175" s="219" t="s">
        <v>228</v>
      </c>
      <c r="C175" s="221" t="s">
        <v>107</v>
      </c>
      <c r="D175" s="229">
        <v>4.9690000000000003</v>
      </c>
      <c r="E175" s="229"/>
      <c r="F175" s="231"/>
    </row>
    <row r="176" spans="1:7" s="101" customFormat="1" ht="30.75" customHeight="1">
      <c r="A176" s="218">
        <v>5</v>
      </c>
      <c r="B176" s="219" t="s">
        <v>216</v>
      </c>
      <c r="C176" s="221" t="s">
        <v>123</v>
      </c>
      <c r="D176" s="222">
        <v>51.8</v>
      </c>
      <c r="E176" s="222"/>
      <c r="F176" s="231"/>
    </row>
    <row r="177" spans="1:7" ht="30.75" customHeight="1">
      <c r="A177" s="217">
        <v>6</v>
      </c>
      <c r="B177" s="232" t="s">
        <v>218</v>
      </c>
      <c r="C177" s="234" t="s">
        <v>123</v>
      </c>
      <c r="D177" s="235">
        <v>32.024999999999999</v>
      </c>
      <c r="E177" s="235"/>
      <c r="F177" s="231"/>
    </row>
    <row r="178" spans="1:7" ht="30.75" customHeight="1">
      <c r="A178" s="217">
        <v>7</v>
      </c>
      <c r="B178" s="232" t="s">
        <v>219</v>
      </c>
      <c r="C178" s="234" t="s">
        <v>123</v>
      </c>
      <c r="D178" s="235">
        <v>2.19</v>
      </c>
      <c r="E178" s="235"/>
      <c r="F178" s="231"/>
    </row>
    <row r="179" spans="1:7" ht="30.75" customHeight="1">
      <c r="A179" s="238">
        <v>8</v>
      </c>
      <c r="B179" s="240" t="s">
        <v>226</v>
      </c>
      <c r="C179" s="241" t="s">
        <v>225</v>
      </c>
      <c r="D179" s="228">
        <v>12.7</v>
      </c>
      <c r="E179" s="228"/>
      <c r="F179" s="231"/>
    </row>
    <row r="180" spans="1:7">
      <c r="A180" s="216"/>
      <c r="B180" s="90" t="s">
        <v>274</v>
      </c>
      <c r="C180" s="91"/>
      <c r="D180" s="92"/>
      <c r="E180" s="92"/>
      <c r="F180" s="231"/>
      <c r="G180" s="67">
        <v>25.02</v>
      </c>
    </row>
    <row r="181" spans="1:7" s="22" customFormat="1">
      <c r="A181" s="96"/>
      <c r="B181" s="321" t="s">
        <v>112</v>
      </c>
      <c r="C181" s="322"/>
      <c r="D181" s="322"/>
      <c r="E181" s="224"/>
      <c r="F181" s="231"/>
    </row>
    <row r="182" spans="1:7" ht="25.5">
      <c r="A182" s="216">
        <v>1</v>
      </c>
      <c r="B182" s="220" t="s">
        <v>221</v>
      </c>
      <c r="C182" s="227" t="s">
        <v>162</v>
      </c>
      <c r="D182" s="151">
        <v>0.62</v>
      </c>
      <c r="E182" s="151"/>
      <c r="F182" s="231"/>
    </row>
    <row r="183" spans="1:7" ht="32.25" customHeight="1">
      <c r="A183" s="217">
        <v>2</v>
      </c>
      <c r="B183" s="226" t="s">
        <v>114</v>
      </c>
      <c r="C183" s="227" t="s">
        <v>103</v>
      </c>
      <c r="D183" s="228">
        <v>4.3600000000000003</v>
      </c>
      <c r="E183" s="228"/>
      <c r="F183" s="231"/>
    </row>
    <row r="184" spans="1:7" ht="19.5" customHeight="1">
      <c r="A184" s="96"/>
      <c r="B184" s="90" t="s">
        <v>275</v>
      </c>
      <c r="C184" s="91"/>
      <c r="D184" s="92"/>
      <c r="E184" s="92"/>
      <c r="F184" s="231"/>
      <c r="G184" s="67">
        <v>0.28000000000000003</v>
      </c>
    </row>
    <row r="185" spans="1:7" ht="19.5" customHeight="1">
      <c r="A185" s="96"/>
      <c r="B185" s="321" t="s">
        <v>223</v>
      </c>
      <c r="C185" s="322"/>
      <c r="D185" s="322"/>
      <c r="E185" s="224"/>
      <c r="F185" s="231"/>
    </row>
    <row r="186" spans="1:7" s="101" customFormat="1" ht="27.75" customHeight="1">
      <c r="A186" s="218">
        <v>1</v>
      </c>
      <c r="B186" s="219" t="s">
        <v>204</v>
      </c>
      <c r="C186" s="221" t="s">
        <v>107</v>
      </c>
      <c r="D186" s="229">
        <v>0.54900000000000004</v>
      </c>
      <c r="E186" s="229"/>
      <c r="F186" s="231"/>
    </row>
    <row r="187" spans="1:7" ht="27.75" customHeight="1">
      <c r="A187" s="238">
        <v>2</v>
      </c>
      <c r="B187" s="240" t="s">
        <v>202</v>
      </c>
      <c r="C187" s="241" t="s">
        <v>123</v>
      </c>
      <c r="D187" s="228">
        <v>5.49</v>
      </c>
      <c r="E187" s="228"/>
      <c r="F187" s="231"/>
    </row>
    <row r="188" spans="1:7" ht="27.75" customHeight="1">
      <c r="A188" s="217">
        <v>3</v>
      </c>
      <c r="B188" s="233" t="s">
        <v>206</v>
      </c>
      <c r="C188" s="234" t="s">
        <v>107</v>
      </c>
      <c r="D188" s="235">
        <v>0.54900000000000004</v>
      </c>
      <c r="E188" s="235"/>
      <c r="F188" s="231"/>
    </row>
    <row r="189" spans="1:7" s="101" customFormat="1" ht="27.75" customHeight="1">
      <c r="A189" s="218">
        <v>4</v>
      </c>
      <c r="B189" s="219" t="s">
        <v>228</v>
      </c>
      <c r="C189" s="221" t="s">
        <v>107</v>
      </c>
      <c r="D189" s="229">
        <v>0.1595</v>
      </c>
      <c r="E189" s="229"/>
      <c r="F189" s="231"/>
    </row>
    <row r="190" spans="1:7" s="101" customFormat="1" ht="27.75" customHeight="1">
      <c r="A190" s="218">
        <v>5</v>
      </c>
      <c r="B190" s="219" t="s">
        <v>216</v>
      </c>
      <c r="C190" s="221" t="s">
        <v>123</v>
      </c>
      <c r="D190" s="222">
        <v>1.8125</v>
      </c>
      <c r="E190" s="222"/>
      <c r="F190" s="231"/>
    </row>
    <row r="191" spans="1:7" ht="27.75" customHeight="1">
      <c r="A191" s="217">
        <v>6</v>
      </c>
      <c r="B191" s="232" t="s">
        <v>218</v>
      </c>
      <c r="C191" s="234" t="s">
        <v>123</v>
      </c>
      <c r="D191" s="235">
        <v>0.75</v>
      </c>
      <c r="E191" s="235"/>
      <c r="F191" s="231"/>
    </row>
    <row r="192" spans="1:7" ht="27.75" customHeight="1">
      <c r="A192" s="217">
        <v>5</v>
      </c>
      <c r="B192" s="232" t="s">
        <v>219</v>
      </c>
      <c r="C192" s="234" t="s">
        <v>123</v>
      </c>
      <c r="D192" s="235">
        <v>0.34</v>
      </c>
      <c r="E192" s="235"/>
      <c r="F192" s="231"/>
    </row>
    <row r="193" spans="1:7" ht="27.75" customHeight="1">
      <c r="A193" s="238">
        <v>8</v>
      </c>
      <c r="B193" s="240" t="s">
        <v>226</v>
      </c>
      <c r="C193" s="241" t="s">
        <v>225</v>
      </c>
      <c r="D193" s="228">
        <v>0.36199999999999999</v>
      </c>
      <c r="E193" s="228"/>
      <c r="F193" s="231"/>
    </row>
    <row r="194" spans="1:7">
      <c r="A194" s="216"/>
      <c r="B194" s="90" t="s">
        <v>276</v>
      </c>
      <c r="C194" s="91"/>
      <c r="D194" s="92"/>
      <c r="E194" s="92"/>
      <c r="F194" s="231"/>
      <c r="G194" s="67">
        <v>0.75</v>
      </c>
    </row>
    <row r="195" spans="1:7">
      <c r="A195" s="216"/>
      <c r="B195" s="197"/>
      <c r="C195" s="198"/>
      <c r="D195" s="199"/>
      <c r="E195" s="199"/>
      <c r="F195" s="231"/>
    </row>
    <row r="196" spans="1:7" ht="19.5" customHeight="1">
      <c r="A196" s="96"/>
      <c r="B196" s="321" t="s">
        <v>246</v>
      </c>
      <c r="C196" s="322"/>
      <c r="D196" s="323"/>
      <c r="E196" s="236"/>
      <c r="F196" s="231"/>
    </row>
    <row r="197" spans="1:7" ht="30" customHeight="1">
      <c r="A197" s="217">
        <v>1</v>
      </c>
      <c r="B197" s="226" t="s">
        <v>117</v>
      </c>
      <c r="C197" s="227" t="s">
        <v>118</v>
      </c>
      <c r="D197" s="223">
        <v>7.48</v>
      </c>
      <c r="E197" s="223"/>
      <c r="F197" s="231"/>
    </row>
    <row r="198" spans="1:7" ht="30" customHeight="1">
      <c r="A198" s="216">
        <v>2</v>
      </c>
      <c r="B198" s="226" t="s">
        <v>236</v>
      </c>
      <c r="C198" s="227" t="s">
        <v>119</v>
      </c>
      <c r="D198" s="84">
        <v>61</v>
      </c>
      <c r="E198" s="84"/>
      <c r="F198" s="231"/>
    </row>
    <row r="199" spans="1:7" ht="30" customHeight="1">
      <c r="A199" s="216">
        <v>3</v>
      </c>
      <c r="B199" s="226" t="s">
        <v>173</v>
      </c>
      <c r="C199" s="227" t="s">
        <v>119</v>
      </c>
      <c r="D199" s="84">
        <v>4</v>
      </c>
      <c r="E199" s="84"/>
      <c r="F199" s="231"/>
    </row>
    <row r="200" spans="1:7" ht="30" customHeight="1">
      <c r="A200" s="216">
        <v>4</v>
      </c>
      <c r="B200" s="226" t="s">
        <v>239</v>
      </c>
      <c r="C200" s="227" t="s">
        <v>119</v>
      </c>
      <c r="D200" s="84">
        <v>114</v>
      </c>
      <c r="E200" s="84"/>
      <c r="F200" s="231"/>
    </row>
    <row r="201" spans="1:7" ht="30" customHeight="1">
      <c r="A201" s="216">
        <v>5</v>
      </c>
      <c r="B201" s="226" t="s">
        <v>240</v>
      </c>
      <c r="C201" s="227" t="s">
        <v>119</v>
      </c>
      <c r="D201" s="84">
        <v>8</v>
      </c>
      <c r="E201" s="84"/>
      <c r="F201" s="231"/>
    </row>
    <row r="202" spans="1:7" ht="30" customHeight="1">
      <c r="A202" s="216">
        <v>6</v>
      </c>
      <c r="B202" s="226" t="s">
        <v>121</v>
      </c>
      <c r="C202" s="227" t="s">
        <v>107</v>
      </c>
      <c r="D202" s="110">
        <v>2.4649999999999999</v>
      </c>
      <c r="E202" s="110"/>
      <c r="F202" s="231"/>
    </row>
    <row r="203" spans="1:7" ht="30" customHeight="1">
      <c r="A203" s="217">
        <v>7</v>
      </c>
      <c r="B203" s="232" t="s">
        <v>155</v>
      </c>
      <c r="C203" s="234" t="s">
        <v>123</v>
      </c>
      <c r="D203" s="235">
        <v>0.8</v>
      </c>
      <c r="E203" s="235"/>
      <c r="F203" s="231"/>
    </row>
    <row r="204" spans="1:7" s="22" customFormat="1" ht="30" customHeight="1">
      <c r="A204" s="216">
        <v>8</v>
      </c>
      <c r="B204" s="226" t="s">
        <v>156</v>
      </c>
      <c r="C204" s="227" t="s">
        <v>107</v>
      </c>
      <c r="D204" s="110">
        <f>D203*1.6/100</f>
        <v>1.2800000000000002E-2</v>
      </c>
      <c r="E204" s="110"/>
      <c r="F204" s="231"/>
    </row>
    <row r="205" spans="1:7">
      <c r="A205" s="216"/>
      <c r="B205" s="90" t="s">
        <v>277</v>
      </c>
      <c r="C205" s="91"/>
      <c r="D205" s="92"/>
      <c r="E205" s="92"/>
      <c r="F205" s="231"/>
      <c r="G205" s="67">
        <v>4.63</v>
      </c>
    </row>
    <row r="206" spans="1:7" s="22" customFormat="1" ht="12.75" customHeight="1">
      <c r="A206" s="239"/>
      <c r="B206" s="321" t="s">
        <v>247</v>
      </c>
      <c r="C206" s="322"/>
      <c r="D206" s="322"/>
      <c r="E206" s="243"/>
      <c r="F206" s="231"/>
    </row>
    <row r="207" spans="1:7" ht="26.25" customHeight="1">
      <c r="A207" s="216">
        <v>1</v>
      </c>
      <c r="B207" s="226" t="s">
        <v>230</v>
      </c>
      <c r="C207" s="227" t="s">
        <v>145</v>
      </c>
      <c r="D207" s="110">
        <v>0.42699999999999999</v>
      </c>
      <c r="E207" s="110"/>
      <c r="F207" s="231"/>
    </row>
    <row r="208" spans="1:7" ht="31.5" customHeight="1">
      <c r="A208" s="216">
        <v>2</v>
      </c>
      <c r="B208" s="226" t="s">
        <v>244</v>
      </c>
      <c r="C208" s="227" t="s">
        <v>145</v>
      </c>
      <c r="D208" s="110">
        <v>1.7999999999999999E-2</v>
      </c>
      <c r="E208" s="110"/>
      <c r="F208" s="231"/>
    </row>
    <row r="209" spans="1:7" s="22" customFormat="1" ht="14.25" customHeight="1">
      <c r="A209" s="96"/>
      <c r="B209" s="90" t="s">
        <v>279</v>
      </c>
      <c r="C209" s="91"/>
      <c r="D209" s="92"/>
      <c r="E209" s="92"/>
      <c r="F209" s="231"/>
      <c r="G209" s="22">
        <v>0.06</v>
      </c>
    </row>
    <row r="210" spans="1:7" s="22" customFormat="1" ht="14.25" customHeight="1">
      <c r="A210" s="96"/>
      <c r="B210" s="90"/>
      <c r="C210" s="91"/>
      <c r="D210" s="92"/>
      <c r="E210" s="92"/>
      <c r="F210" s="231"/>
    </row>
    <row r="211" spans="1:7">
      <c r="A211" s="216"/>
      <c r="B211" s="321" t="s">
        <v>248</v>
      </c>
      <c r="C211" s="322"/>
      <c r="D211" s="322"/>
      <c r="E211" s="224"/>
      <c r="F211" s="231"/>
    </row>
    <row r="212" spans="1:7" s="22" customFormat="1" ht="30.75" customHeight="1">
      <c r="A212" s="217">
        <v>1</v>
      </c>
      <c r="B212" s="219" t="s">
        <v>176</v>
      </c>
      <c r="C212" s="221" t="s">
        <v>177</v>
      </c>
      <c r="D212" s="222">
        <v>2</v>
      </c>
      <c r="E212" s="222"/>
      <c r="F212" s="231"/>
    </row>
    <row r="213" spans="1:7" s="22" customFormat="1" ht="30.75" customHeight="1">
      <c r="A213" s="217">
        <v>2</v>
      </c>
      <c r="B213" s="219" t="s">
        <v>245</v>
      </c>
      <c r="C213" s="221" t="s">
        <v>177</v>
      </c>
      <c r="D213" s="222">
        <v>2</v>
      </c>
      <c r="E213" s="222"/>
      <c r="F213" s="231"/>
    </row>
    <row r="214" spans="1:7" s="22" customFormat="1" ht="14.25" customHeight="1">
      <c r="A214" s="96"/>
      <c r="B214" s="90" t="s">
        <v>268</v>
      </c>
      <c r="C214" s="91"/>
      <c r="D214" s="92"/>
      <c r="E214" s="92"/>
      <c r="F214" s="231"/>
      <c r="G214" s="22">
        <v>0.22</v>
      </c>
    </row>
    <row r="215" spans="1:7" s="22" customFormat="1" ht="14.25" customHeight="1">
      <c r="A215" s="96"/>
      <c r="B215" s="90"/>
      <c r="C215" s="91"/>
      <c r="D215" s="92"/>
      <c r="E215" s="92"/>
      <c r="F215" s="242"/>
    </row>
    <row r="216" spans="1:7" s="22" customFormat="1" ht="14.25" customHeight="1">
      <c r="A216" s="96"/>
      <c r="B216" s="90" t="s">
        <v>269</v>
      </c>
      <c r="C216" s="91"/>
      <c r="D216" s="92"/>
      <c r="E216" s="92"/>
      <c r="F216" s="242">
        <v>70049.22</v>
      </c>
      <c r="G216" s="22" t="s">
        <v>272</v>
      </c>
    </row>
    <row r="217" spans="1:7" s="22" customFormat="1" ht="14.25" customHeight="1">
      <c r="A217" s="96"/>
      <c r="B217" s="90" t="s">
        <v>270</v>
      </c>
      <c r="C217" s="91"/>
      <c r="D217" s="92"/>
      <c r="E217" s="92"/>
      <c r="F217" s="242">
        <v>14009.84</v>
      </c>
    </row>
    <row r="218" spans="1:7" s="22" customFormat="1" ht="14.25" customHeight="1">
      <c r="A218" s="96"/>
      <c r="B218" s="90" t="s">
        <v>269</v>
      </c>
      <c r="C218" s="91"/>
      <c r="D218" s="92"/>
      <c r="E218" s="92"/>
      <c r="F218" s="242">
        <v>84059.06</v>
      </c>
    </row>
    <row r="219" spans="1:7" s="22" customFormat="1" ht="14.25" customHeight="1">
      <c r="A219" s="96"/>
      <c r="B219" s="90"/>
      <c r="C219" s="91"/>
      <c r="D219" s="92"/>
      <c r="E219" s="37"/>
      <c r="F219" s="231"/>
    </row>
    <row r="220" spans="1:7" s="22" customFormat="1" ht="14.25" customHeight="1">
      <c r="A220" s="96"/>
      <c r="B220" s="321" t="s">
        <v>271</v>
      </c>
      <c r="C220" s="322"/>
      <c r="D220" s="322"/>
      <c r="E220" s="323"/>
      <c r="F220" s="231"/>
    </row>
    <row r="221" spans="1:7" s="65" customFormat="1">
      <c r="A221" s="96"/>
      <c r="B221" s="90"/>
      <c r="C221" s="91"/>
      <c r="D221" s="92"/>
      <c r="E221" s="92"/>
      <c r="F221" s="231"/>
    </row>
    <row r="222" spans="1:7" s="65" customFormat="1">
      <c r="A222" s="96"/>
      <c r="B222" s="90"/>
      <c r="C222" s="91"/>
      <c r="D222" s="92"/>
      <c r="E222" s="92"/>
      <c r="F222" s="231"/>
    </row>
    <row r="223" spans="1:7" s="73" customFormat="1" ht="12.75" customHeight="1"/>
    <row r="224" spans="1:7" s="73" customFormat="1"/>
    <row r="225" s="73" customFormat="1"/>
    <row r="226" s="73" customFormat="1"/>
    <row r="227" s="73" customFormat="1" ht="12.75" customHeight="1"/>
    <row r="228" s="73" customFormat="1"/>
    <row r="229" s="73" customFormat="1"/>
    <row r="230" s="73" customFormat="1"/>
    <row r="231" s="73" customFormat="1" ht="12.75" customHeight="1"/>
    <row r="232" s="73" customFormat="1"/>
    <row r="233" s="73" customFormat="1"/>
    <row r="234" s="73" customFormat="1"/>
    <row r="235" s="73" customFormat="1" ht="12.75" customHeight="1"/>
    <row r="236" s="73" customFormat="1"/>
    <row r="237" s="73" customFormat="1"/>
    <row r="238" s="73" customFormat="1"/>
    <row r="239" s="73" customFormat="1"/>
    <row r="240" s="73" customFormat="1"/>
    <row r="241" spans="1:184" s="73" customFormat="1"/>
    <row r="242" spans="1:184" s="73" customFormat="1">
      <c r="B242" s="122"/>
      <c r="C242" s="122"/>
      <c r="D242" s="122"/>
      <c r="E242" s="122"/>
      <c r="F242" s="122"/>
    </row>
    <row r="243" spans="1:184" s="122" customFormat="1" ht="12.75" customHeight="1"/>
    <row r="244" spans="1:184" s="122" customFormat="1"/>
    <row r="245" spans="1:184" s="122" customFormat="1"/>
    <row r="246" spans="1:184" s="125" customFormat="1">
      <c r="A246" s="122"/>
      <c r="B246" s="124"/>
      <c r="C246" s="124"/>
      <c r="D246" s="124"/>
      <c r="E246" s="124"/>
      <c r="F246" s="124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  <c r="AH246" s="122"/>
      <c r="AI246" s="122"/>
      <c r="AJ246" s="122"/>
      <c r="AK246" s="122"/>
      <c r="AL246" s="122"/>
      <c r="AM246" s="122"/>
      <c r="AN246" s="122"/>
      <c r="AO246" s="122"/>
      <c r="AP246" s="122"/>
      <c r="AQ246" s="122"/>
      <c r="AR246" s="122"/>
      <c r="AS246" s="122"/>
      <c r="AT246" s="122"/>
      <c r="AU246" s="122"/>
      <c r="AV246" s="122"/>
      <c r="AW246" s="122"/>
      <c r="AX246" s="122"/>
      <c r="AY246" s="122"/>
      <c r="AZ246" s="122"/>
      <c r="BA246" s="122"/>
      <c r="BB246" s="122"/>
      <c r="BC246" s="122"/>
      <c r="BD246" s="122"/>
      <c r="BE246" s="122"/>
      <c r="BF246" s="122"/>
      <c r="BG246" s="122"/>
      <c r="BH246" s="122"/>
      <c r="BI246" s="122"/>
      <c r="BJ246" s="122"/>
      <c r="BK246" s="122"/>
      <c r="BL246" s="122"/>
      <c r="BM246" s="122"/>
      <c r="BN246" s="122"/>
      <c r="BO246" s="122"/>
      <c r="BP246" s="122"/>
      <c r="BQ246" s="122"/>
      <c r="BR246" s="122"/>
      <c r="BS246" s="122"/>
      <c r="BT246" s="122"/>
      <c r="BU246" s="122"/>
      <c r="BV246" s="122"/>
      <c r="BW246" s="122"/>
      <c r="BX246" s="122"/>
      <c r="BY246" s="122"/>
      <c r="BZ246" s="122"/>
      <c r="CA246" s="122"/>
      <c r="CB246" s="122"/>
      <c r="CC246" s="122"/>
      <c r="CD246" s="122"/>
      <c r="CE246" s="122"/>
      <c r="CF246" s="122"/>
      <c r="CG246" s="122"/>
      <c r="CH246" s="122"/>
      <c r="CI246" s="122"/>
      <c r="CJ246" s="122"/>
      <c r="CK246" s="122"/>
      <c r="CL246" s="122"/>
      <c r="CM246" s="122"/>
      <c r="CN246" s="122"/>
      <c r="CO246" s="122"/>
      <c r="CP246" s="122"/>
      <c r="CQ246" s="122"/>
      <c r="CR246" s="122"/>
      <c r="CS246" s="122"/>
      <c r="CT246" s="122"/>
      <c r="CU246" s="122"/>
      <c r="CV246" s="122"/>
      <c r="CW246" s="122"/>
      <c r="CX246" s="122"/>
      <c r="CY246" s="122"/>
      <c r="CZ246" s="122"/>
      <c r="DA246" s="122"/>
      <c r="DB246" s="122"/>
      <c r="DC246" s="122"/>
      <c r="DD246" s="122"/>
      <c r="DE246" s="122"/>
      <c r="DF246" s="122"/>
      <c r="DG246" s="122"/>
      <c r="DH246" s="122"/>
      <c r="DI246" s="122"/>
      <c r="DJ246" s="122"/>
      <c r="DK246" s="122"/>
      <c r="DL246" s="122"/>
      <c r="DM246" s="122"/>
      <c r="DN246" s="122"/>
      <c r="DO246" s="122"/>
      <c r="DP246" s="122"/>
      <c r="DQ246" s="122"/>
      <c r="DR246" s="122"/>
      <c r="DS246" s="122"/>
      <c r="DT246" s="122"/>
      <c r="DU246" s="122"/>
      <c r="DV246" s="122"/>
      <c r="DW246" s="122"/>
      <c r="DX246" s="122"/>
      <c r="DY246" s="122"/>
      <c r="DZ246" s="122"/>
      <c r="EA246" s="122"/>
      <c r="EB246" s="122"/>
      <c r="EC246" s="122"/>
      <c r="ED246" s="122"/>
      <c r="EE246" s="122"/>
      <c r="EF246" s="122"/>
      <c r="EG246" s="122"/>
      <c r="EH246" s="122"/>
      <c r="EI246" s="122"/>
      <c r="EJ246" s="122"/>
      <c r="EK246" s="122"/>
      <c r="EL246" s="122"/>
      <c r="EM246" s="122"/>
      <c r="EN246" s="122"/>
      <c r="EO246" s="122"/>
      <c r="EP246" s="122"/>
      <c r="EQ246" s="122"/>
      <c r="ER246" s="122"/>
      <c r="ES246" s="122"/>
      <c r="ET246" s="122"/>
      <c r="EU246" s="122"/>
      <c r="EV246" s="122"/>
      <c r="EW246" s="122"/>
      <c r="EX246" s="122"/>
      <c r="EY246" s="122"/>
      <c r="EZ246" s="122"/>
      <c r="FA246" s="122"/>
      <c r="FB246" s="122"/>
      <c r="FC246" s="122"/>
      <c r="FD246" s="122"/>
      <c r="FE246" s="122"/>
      <c r="FF246" s="122"/>
      <c r="FG246" s="122"/>
      <c r="FH246" s="122"/>
      <c r="FI246" s="122"/>
      <c r="FJ246" s="122"/>
      <c r="FK246" s="122"/>
      <c r="FL246" s="122"/>
      <c r="FM246" s="122"/>
      <c r="FN246" s="122"/>
      <c r="FO246" s="122"/>
      <c r="FP246" s="122"/>
      <c r="FQ246" s="122"/>
      <c r="FR246" s="122"/>
      <c r="FS246" s="122"/>
      <c r="FT246" s="122"/>
      <c r="FU246" s="122"/>
      <c r="FV246" s="122"/>
      <c r="FW246" s="122"/>
      <c r="FX246" s="122"/>
      <c r="FY246" s="122"/>
      <c r="FZ246" s="122"/>
      <c r="GA246" s="122"/>
      <c r="GB246" s="122"/>
    </row>
    <row r="247" spans="1:184" s="124" customFormat="1" ht="24" customHeight="1"/>
    <row r="248" spans="1:184" s="124" customFormat="1" ht="24" customHeight="1">
      <c r="B248" s="73"/>
      <c r="C248" s="73"/>
      <c r="D248" s="73"/>
      <c r="E248" s="73"/>
      <c r="F248" s="73"/>
    </row>
    <row r="249" spans="1:184" s="73" customFormat="1" ht="24" customHeight="1"/>
    <row r="250" spans="1:184" s="73" customFormat="1" ht="24" customHeight="1"/>
    <row r="251" spans="1:184" s="73" customFormat="1" ht="24" customHeight="1">
      <c r="B251" s="124"/>
      <c r="C251" s="124"/>
      <c r="D251" s="124"/>
      <c r="E251" s="124"/>
      <c r="F251" s="124"/>
    </row>
    <row r="252" spans="1:184" s="124" customFormat="1" ht="24" customHeight="1"/>
    <row r="253" spans="1:184" s="124" customFormat="1" ht="24" customHeight="1"/>
    <row r="254" spans="1:184" s="124" customFormat="1" ht="24" customHeight="1">
      <c r="B254" s="73"/>
      <c r="C254" s="73"/>
      <c r="D254" s="73"/>
      <c r="E254" s="73"/>
      <c r="F254" s="73"/>
    </row>
    <row r="255" spans="1:184" s="73" customFormat="1" ht="24" customHeight="1"/>
    <row r="256" spans="1:184" s="73" customFormat="1" ht="24" customHeight="1"/>
    <row r="257" s="73" customFormat="1" ht="24" customHeight="1"/>
    <row r="258" s="73" customFormat="1" ht="24" customHeight="1"/>
    <row r="259" s="73" customFormat="1"/>
    <row r="260" s="73" customFormat="1"/>
    <row r="261" s="73" customFormat="1"/>
    <row r="262" s="73" customFormat="1"/>
    <row r="263" s="73" customFormat="1"/>
    <row r="264" s="73" customFormat="1"/>
    <row r="265" s="73" customFormat="1"/>
    <row r="266" s="73" customFormat="1"/>
    <row r="267" s="73" customFormat="1"/>
    <row r="268" s="73" customFormat="1"/>
    <row r="269" s="73" customFormat="1"/>
    <row r="270" s="73" customFormat="1"/>
    <row r="271" s="73" customFormat="1"/>
    <row r="272" s="73" customFormat="1"/>
    <row r="273" s="73" customFormat="1"/>
    <row r="274" s="73" customFormat="1"/>
    <row r="275" s="73" customFormat="1"/>
    <row r="276" s="73" customFormat="1"/>
    <row r="277" s="73" customFormat="1"/>
    <row r="278" s="73" customFormat="1"/>
    <row r="279" s="73" customFormat="1"/>
    <row r="280" s="73" customFormat="1"/>
    <row r="281" s="73" customFormat="1"/>
    <row r="282" s="73" customFormat="1"/>
    <row r="283" s="73" customFormat="1"/>
    <row r="284" s="73" customFormat="1"/>
    <row r="285" s="73" customFormat="1"/>
    <row r="286" s="73" customFormat="1"/>
    <row r="287" s="73" customFormat="1"/>
    <row r="288" s="73" customFormat="1"/>
    <row r="289" spans="2:6" s="73" customFormat="1"/>
    <row r="290" spans="2:6" s="73" customFormat="1"/>
    <row r="291" spans="2:6" s="73" customFormat="1"/>
    <row r="292" spans="2:6" s="73" customFormat="1"/>
    <row r="293" spans="2:6" s="73" customFormat="1"/>
    <row r="294" spans="2:6" s="73" customFormat="1"/>
    <row r="295" spans="2:6" s="73" customFormat="1"/>
    <row r="296" spans="2:6" s="73" customFormat="1"/>
    <row r="297" spans="2:6" s="73" customFormat="1"/>
    <row r="298" spans="2:6" s="73" customFormat="1"/>
    <row r="299" spans="2:6" s="73" customFormat="1"/>
    <row r="300" spans="2:6" s="73" customFormat="1">
      <c r="B300" s="67"/>
      <c r="C300" s="67"/>
      <c r="D300" s="67"/>
      <c r="E300" s="67"/>
      <c r="F300" s="67"/>
    </row>
  </sheetData>
  <mergeCells count="32">
    <mergeCell ref="B211:D211"/>
    <mergeCell ref="B220:E220"/>
    <mergeCell ref="B163:D163"/>
    <mergeCell ref="B171:D171"/>
    <mergeCell ref="B181:D181"/>
    <mergeCell ref="B185:D185"/>
    <mergeCell ref="B196:D196"/>
    <mergeCell ref="B206:D206"/>
    <mergeCell ref="B157:D157"/>
    <mergeCell ref="B80:D80"/>
    <mergeCell ref="B88:D88"/>
    <mergeCell ref="B98:D98"/>
    <mergeCell ref="B102:D102"/>
    <mergeCell ref="B113:D113"/>
    <mergeCell ref="B117:D117"/>
    <mergeCell ref="B123:D123"/>
    <mergeCell ref="B131:D131"/>
    <mergeCell ref="B141:D141"/>
    <mergeCell ref="B145:D145"/>
    <mergeCell ref="B153:D153"/>
    <mergeCell ref="B74:D74"/>
    <mergeCell ref="A1:F1"/>
    <mergeCell ref="A2:F2"/>
    <mergeCell ref="A3:F3"/>
    <mergeCell ref="B17:D17"/>
    <mergeCell ref="B27:D27"/>
    <mergeCell ref="B31:D31"/>
    <mergeCell ref="B42:D42"/>
    <mergeCell ref="B46:D46"/>
    <mergeCell ref="B52:D52"/>
    <mergeCell ref="B60:D60"/>
    <mergeCell ref="B70:D70"/>
  </mergeCells>
  <pageMargins left="0.39370078740157483" right="0.19685039370078741" top="0.78740157480314965" bottom="0.78740157480314965" header="0.51181102362204722" footer="0.51181102362204722"/>
  <pageSetup paperSize="9" fitToWidth="8" fitToHeight="8" orientation="portrait" r:id="rId1"/>
  <headerFooter alignWithMargins="0">
    <oddFooter>&amp;C&amp;P</oddFooter>
  </headerFooter>
  <rowBreaks count="3" manualBreakCount="3">
    <brk id="16" max="6" man="1"/>
    <brk id="30" max="6" man="1"/>
    <brk id="45" max="6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B295"/>
  <sheetViews>
    <sheetView view="pageBreakPreview" topLeftCell="A205" zoomScaleSheetLayoutView="100" workbookViewId="0">
      <selection activeCell="I221" sqref="I221"/>
    </sheetView>
  </sheetViews>
  <sheetFormatPr defaultRowHeight="12.75"/>
  <cols>
    <col min="1" max="1" width="3.42578125" style="67" customWidth="1"/>
    <col min="2" max="2" width="52.7109375" style="67" customWidth="1"/>
    <col min="3" max="3" width="5.5703125" style="67" customWidth="1"/>
    <col min="4" max="6" width="9.5703125" style="67" customWidth="1"/>
    <col min="7" max="235" width="9.140625" style="67"/>
    <col min="236" max="236" width="3.42578125" style="67" customWidth="1"/>
    <col min="237" max="237" width="8.28515625" style="67" customWidth="1"/>
    <col min="238" max="238" width="26.42578125" style="67" customWidth="1"/>
    <col min="239" max="239" width="5.5703125" style="67" customWidth="1"/>
    <col min="240" max="240" width="7" style="67" customWidth="1"/>
    <col min="241" max="242" width="6.7109375" style="67" customWidth="1"/>
    <col min="243" max="243" width="15.140625" style="67" customWidth="1"/>
    <col min="244" max="244" width="5.42578125" style="67" customWidth="1"/>
    <col min="245" max="245" width="6.7109375" style="67" customWidth="1"/>
    <col min="246" max="246" width="7.42578125" style="67" customWidth="1"/>
    <col min="247" max="247" width="7" style="67" customWidth="1"/>
    <col min="248" max="248" width="7.5703125" style="67" customWidth="1"/>
    <col min="249" max="249" width="7.140625" style="67" customWidth="1"/>
    <col min="250" max="250" width="9" style="67" customWidth="1"/>
    <col min="251" max="251" width="7.28515625" style="67" customWidth="1"/>
    <col min="252" max="252" width="12.28515625" style="67" customWidth="1"/>
    <col min="253" max="491" width="9.140625" style="67"/>
    <col min="492" max="492" width="3.42578125" style="67" customWidth="1"/>
    <col min="493" max="493" width="8.28515625" style="67" customWidth="1"/>
    <col min="494" max="494" width="26.42578125" style="67" customWidth="1"/>
    <col min="495" max="495" width="5.5703125" style="67" customWidth="1"/>
    <col min="496" max="496" width="7" style="67" customWidth="1"/>
    <col min="497" max="498" width="6.7109375" style="67" customWidth="1"/>
    <col min="499" max="499" width="15.140625" style="67" customWidth="1"/>
    <col min="500" max="500" width="5.42578125" style="67" customWidth="1"/>
    <col min="501" max="501" width="6.7109375" style="67" customWidth="1"/>
    <col min="502" max="502" width="7.42578125" style="67" customWidth="1"/>
    <col min="503" max="503" width="7" style="67" customWidth="1"/>
    <col min="504" max="504" width="7.5703125" style="67" customWidth="1"/>
    <col min="505" max="505" width="7.140625" style="67" customWidth="1"/>
    <col min="506" max="506" width="9" style="67" customWidth="1"/>
    <col min="507" max="507" width="7.28515625" style="67" customWidth="1"/>
    <col min="508" max="508" width="12.28515625" style="67" customWidth="1"/>
    <col min="509" max="747" width="9.140625" style="67"/>
    <col min="748" max="748" width="3.42578125" style="67" customWidth="1"/>
    <col min="749" max="749" width="8.28515625" style="67" customWidth="1"/>
    <col min="750" max="750" width="26.42578125" style="67" customWidth="1"/>
    <col min="751" max="751" width="5.5703125" style="67" customWidth="1"/>
    <col min="752" max="752" width="7" style="67" customWidth="1"/>
    <col min="753" max="754" width="6.7109375" style="67" customWidth="1"/>
    <col min="755" max="755" width="15.140625" style="67" customWidth="1"/>
    <col min="756" max="756" width="5.42578125" style="67" customWidth="1"/>
    <col min="757" max="757" width="6.7109375" style="67" customWidth="1"/>
    <col min="758" max="758" width="7.42578125" style="67" customWidth="1"/>
    <col min="759" max="759" width="7" style="67" customWidth="1"/>
    <col min="760" max="760" width="7.5703125" style="67" customWidth="1"/>
    <col min="761" max="761" width="7.140625" style="67" customWidth="1"/>
    <col min="762" max="762" width="9" style="67" customWidth="1"/>
    <col min="763" max="763" width="7.28515625" style="67" customWidth="1"/>
    <col min="764" max="764" width="12.28515625" style="67" customWidth="1"/>
    <col min="765" max="1003" width="9.140625" style="67"/>
    <col min="1004" max="1004" width="3.42578125" style="67" customWidth="1"/>
    <col min="1005" max="1005" width="8.28515625" style="67" customWidth="1"/>
    <col min="1006" max="1006" width="26.42578125" style="67" customWidth="1"/>
    <col min="1007" max="1007" width="5.5703125" style="67" customWidth="1"/>
    <col min="1008" max="1008" width="7" style="67" customWidth="1"/>
    <col min="1009" max="1010" width="6.7109375" style="67" customWidth="1"/>
    <col min="1011" max="1011" width="15.140625" style="67" customWidth="1"/>
    <col min="1012" max="1012" width="5.42578125" style="67" customWidth="1"/>
    <col min="1013" max="1013" width="6.7109375" style="67" customWidth="1"/>
    <col min="1014" max="1014" width="7.42578125" style="67" customWidth="1"/>
    <col min="1015" max="1015" width="7" style="67" customWidth="1"/>
    <col min="1016" max="1016" width="7.5703125" style="67" customWidth="1"/>
    <col min="1017" max="1017" width="7.140625" style="67" customWidth="1"/>
    <col min="1018" max="1018" width="9" style="67" customWidth="1"/>
    <col min="1019" max="1019" width="7.28515625" style="67" customWidth="1"/>
    <col min="1020" max="1020" width="12.28515625" style="67" customWidth="1"/>
    <col min="1021" max="1259" width="9.140625" style="67"/>
    <col min="1260" max="1260" width="3.42578125" style="67" customWidth="1"/>
    <col min="1261" max="1261" width="8.28515625" style="67" customWidth="1"/>
    <col min="1262" max="1262" width="26.42578125" style="67" customWidth="1"/>
    <col min="1263" max="1263" width="5.5703125" style="67" customWidth="1"/>
    <col min="1264" max="1264" width="7" style="67" customWidth="1"/>
    <col min="1265" max="1266" width="6.7109375" style="67" customWidth="1"/>
    <col min="1267" max="1267" width="15.140625" style="67" customWidth="1"/>
    <col min="1268" max="1268" width="5.42578125" style="67" customWidth="1"/>
    <col min="1269" max="1269" width="6.7109375" style="67" customWidth="1"/>
    <col min="1270" max="1270" width="7.42578125" style="67" customWidth="1"/>
    <col min="1271" max="1271" width="7" style="67" customWidth="1"/>
    <col min="1272" max="1272" width="7.5703125" style="67" customWidth="1"/>
    <col min="1273" max="1273" width="7.140625" style="67" customWidth="1"/>
    <col min="1274" max="1274" width="9" style="67" customWidth="1"/>
    <col min="1275" max="1275" width="7.28515625" style="67" customWidth="1"/>
    <col min="1276" max="1276" width="12.28515625" style="67" customWidth="1"/>
    <col min="1277" max="1515" width="9.140625" style="67"/>
    <col min="1516" max="1516" width="3.42578125" style="67" customWidth="1"/>
    <col min="1517" max="1517" width="8.28515625" style="67" customWidth="1"/>
    <col min="1518" max="1518" width="26.42578125" style="67" customWidth="1"/>
    <col min="1519" max="1519" width="5.5703125" style="67" customWidth="1"/>
    <col min="1520" max="1520" width="7" style="67" customWidth="1"/>
    <col min="1521" max="1522" width="6.7109375" style="67" customWidth="1"/>
    <col min="1523" max="1523" width="15.140625" style="67" customWidth="1"/>
    <col min="1524" max="1524" width="5.42578125" style="67" customWidth="1"/>
    <col min="1525" max="1525" width="6.7109375" style="67" customWidth="1"/>
    <col min="1526" max="1526" width="7.42578125" style="67" customWidth="1"/>
    <col min="1527" max="1527" width="7" style="67" customWidth="1"/>
    <col min="1528" max="1528" width="7.5703125" style="67" customWidth="1"/>
    <col min="1529" max="1529" width="7.140625" style="67" customWidth="1"/>
    <col min="1530" max="1530" width="9" style="67" customWidth="1"/>
    <col min="1531" max="1531" width="7.28515625" style="67" customWidth="1"/>
    <col min="1532" max="1532" width="12.28515625" style="67" customWidth="1"/>
    <col min="1533" max="1771" width="9.140625" style="67"/>
    <col min="1772" max="1772" width="3.42578125" style="67" customWidth="1"/>
    <col min="1773" max="1773" width="8.28515625" style="67" customWidth="1"/>
    <col min="1774" max="1774" width="26.42578125" style="67" customWidth="1"/>
    <col min="1775" max="1775" width="5.5703125" style="67" customWidth="1"/>
    <col min="1776" max="1776" width="7" style="67" customWidth="1"/>
    <col min="1777" max="1778" width="6.7109375" style="67" customWidth="1"/>
    <col min="1779" max="1779" width="15.140625" style="67" customWidth="1"/>
    <col min="1780" max="1780" width="5.42578125" style="67" customWidth="1"/>
    <col min="1781" max="1781" width="6.7109375" style="67" customWidth="1"/>
    <col min="1782" max="1782" width="7.42578125" style="67" customWidth="1"/>
    <col min="1783" max="1783" width="7" style="67" customWidth="1"/>
    <col min="1784" max="1784" width="7.5703125" style="67" customWidth="1"/>
    <col min="1785" max="1785" width="7.140625" style="67" customWidth="1"/>
    <col min="1786" max="1786" width="9" style="67" customWidth="1"/>
    <col min="1787" max="1787" width="7.28515625" style="67" customWidth="1"/>
    <col min="1788" max="1788" width="12.28515625" style="67" customWidth="1"/>
    <col min="1789" max="2027" width="9.140625" style="67"/>
    <col min="2028" max="2028" width="3.42578125" style="67" customWidth="1"/>
    <col min="2029" max="2029" width="8.28515625" style="67" customWidth="1"/>
    <col min="2030" max="2030" width="26.42578125" style="67" customWidth="1"/>
    <col min="2031" max="2031" width="5.5703125" style="67" customWidth="1"/>
    <col min="2032" max="2032" width="7" style="67" customWidth="1"/>
    <col min="2033" max="2034" width="6.7109375" style="67" customWidth="1"/>
    <col min="2035" max="2035" width="15.140625" style="67" customWidth="1"/>
    <col min="2036" max="2036" width="5.42578125" style="67" customWidth="1"/>
    <col min="2037" max="2037" width="6.7109375" style="67" customWidth="1"/>
    <col min="2038" max="2038" width="7.42578125" style="67" customWidth="1"/>
    <col min="2039" max="2039" width="7" style="67" customWidth="1"/>
    <col min="2040" max="2040" width="7.5703125" style="67" customWidth="1"/>
    <col min="2041" max="2041" width="7.140625" style="67" customWidth="1"/>
    <col min="2042" max="2042" width="9" style="67" customWidth="1"/>
    <col min="2043" max="2043" width="7.28515625" style="67" customWidth="1"/>
    <col min="2044" max="2044" width="12.28515625" style="67" customWidth="1"/>
    <col min="2045" max="2283" width="9.140625" style="67"/>
    <col min="2284" max="2284" width="3.42578125" style="67" customWidth="1"/>
    <col min="2285" max="2285" width="8.28515625" style="67" customWidth="1"/>
    <col min="2286" max="2286" width="26.42578125" style="67" customWidth="1"/>
    <col min="2287" max="2287" width="5.5703125" style="67" customWidth="1"/>
    <col min="2288" max="2288" width="7" style="67" customWidth="1"/>
    <col min="2289" max="2290" width="6.7109375" style="67" customWidth="1"/>
    <col min="2291" max="2291" width="15.140625" style="67" customWidth="1"/>
    <col min="2292" max="2292" width="5.42578125" style="67" customWidth="1"/>
    <col min="2293" max="2293" width="6.7109375" style="67" customWidth="1"/>
    <col min="2294" max="2294" width="7.42578125" style="67" customWidth="1"/>
    <col min="2295" max="2295" width="7" style="67" customWidth="1"/>
    <col min="2296" max="2296" width="7.5703125" style="67" customWidth="1"/>
    <col min="2297" max="2297" width="7.140625" style="67" customWidth="1"/>
    <col min="2298" max="2298" width="9" style="67" customWidth="1"/>
    <col min="2299" max="2299" width="7.28515625" style="67" customWidth="1"/>
    <col min="2300" max="2300" width="12.28515625" style="67" customWidth="1"/>
    <col min="2301" max="2539" width="9.140625" style="67"/>
    <col min="2540" max="2540" width="3.42578125" style="67" customWidth="1"/>
    <col min="2541" max="2541" width="8.28515625" style="67" customWidth="1"/>
    <col min="2542" max="2542" width="26.42578125" style="67" customWidth="1"/>
    <col min="2543" max="2543" width="5.5703125" style="67" customWidth="1"/>
    <col min="2544" max="2544" width="7" style="67" customWidth="1"/>
    <col min="2545" max="2546" width="6.7109375" style="67" customWidth="1"/>
    <col min="2547" max="2547" width="15.140625" style="67" customWidth="1"/>
    <col min="2548" max="2548" width="5.42578125" style="67" customWidth="1"/>
    <col min="2549" max="2549" width="6.7109375" style="67" customWidth="1"/>
    <col min="2550" max="2550" width="7.42578125" style="67" customWidth="1"/>
    <col min="2551" max="2551" width="7" style="67" customWidth="1"/>
    <col min="2552" max="2552" width="7.5703125" style="67" customWidth="1"/>
    <col min="2553" max="2553" width="7.140625" style="67" customWidth="1"/>
    <col min="2554" max="2554" width="9" style="67" customWidth="1"/>
    <col min="2555" max="2555" width="7.28515625" style="67" customWidth="1"/>
    <col min="2556" max="2556" width="12.28515625" style="67" customWidth="1"/>
    <col min="2557" max="2795" width="9.140625" style="67"/>
    <col min="2796" max="2796" width="3.42578125" style="67" customWidth="1"/>
    <col min="2797" max="2797" width="8.28515625" style="67" customWidth="1"/>
    <col min="2798" max="2798" width="26.42578125" style="67" customWidth="1"/>
    <col min="2799" max="2799" width="5.5703125" style="67" customWidth="1"/>
    <col min="2800" max="2800" width="7" style="67" customWidth="1"/>
    <col min="2801" max="2802" width="6.7109375" style="67" customWidth="1"/>
    <col min="2803" max="2803" width="15.140625" style="67" customWidth="1"/>
    <col min="2804" max="2804" width="5.42578125" style="67" customWidth="1"/>
    <col min="2805" max="2805" width="6.7109375" style="67" customWidth="1"/>
    <col min="2806" max="2806" width="7.42578125" style="67" customWidth="1"/>
    <col min="2807" max="2807" width="7" style="67" customWidth="1"/>
    <col min="2808" max="2808" width="7.5703125" style="67" customWidth="1"/>
    <col min="2809" max="2809" width="7.140625" style="67" customWidth="1"/>
    <col min="2810" max="2810" width="9" style="67" customWidth="1"/>
    <col min="2811" max="2811" width="7.28515625" style="67" customWidth="1"/>
    <col min="2812" max="2812" width="12.28515625" style="67" customWidth="1"/>
    <col min="2813" max="3051" width="9.140625" style="67"/>
    <col min="3052" max="3052" width="3.42578125" style="67" customWidth="1"/>
    <col min="3053" max="3053" width="8.28515625" style="67" customWidth="1"/>
    <col min="3054" max="3054" width="26.42578125" style="67" customWidth="1"/>
    <col min="3055" max="3055" width="5.5703125" style="67" customWidth="1"/>
    <col min="3056" max="3056" width="7" style="67" customWidth="1"/>
    <col min="3057" max="3058" width="6.7109375" style="67" customWidth="1"/>
    <col min="3059" max="3059" width="15.140625" style="67" customWidth="1"/>
    <col min="3060" max="3060" width="5.42578125" style="67" customWidth="1"/>
    <col min="3061" max="3061" width="6.7109375" style="67" customWidth="1"/>
    <col min="3062" max="3062" width="7.42578125" style="67" customWidth="1"/>
    <col min="3063" max="3063" width="7" style="67" customWidth="1"/>
    <col min="3064" max="3064" width="7.5703125" style="67" customWidth="1"/>
    <col min="3065" max="3065" width="7.140625" style="67" customWidth="1"/>
    <col min="3066" max="3066" width="9" style="67" customWidth="1"/>
    <col min="3067" max="3067" width="7.28515625" style="67" customWidth="1"/>
    <col min="3068" max="3068" width="12.28515625" style="67" customWidth="1"/>
    <col min="3069" max="3307" width="9.140625" style="67"/>
    <col min="3308" max="3308" width="3.42578125" style="67" customWidth="1"/>
    <col min="3309" max="3309" width="8.28515625" style="67" customWidth="1"/>
    <col min="3310" max="3310" width="26.42578125" style="67" customWidth="1"/>
    <col min="3311" max="3311" width="5.5703125" style="67" customWidth="1"/>
    <col min="3312" max="3312" width="7" style="67" customWidth="1"/>
    <col min="3313" max="3314" width="6.7109375" style="67" customWidth="1"/>
    <col min="3315" max="3315" width="15.140625" style="67" customWidth="1"/>
    <col min="3316" max="3316" width="5.42578125" style="67" customWidth="1"/>
    <col min="3317" max="3317" width="6.7109375" style="67" customWidth="1"/>
    <col min="3318" max="3318" width="7.42578125" style="67" customWidth="1"/>
    <col min="3319" max="3319" width="7" style="67" customWidth="1"/>
    <col min="3320" max="3320" width="7.5703125" style="67" customWidth="1"/>
    <col min="3321" max="3321" width="7.140625" style="67" customWidth="1"/>
    <col min="3322" max="3322" width="9" style="67" customWidth="1"/>
    <col min="3323" max="3323" width="7.28515625" style="67" customWidth="1"/>
    <col min="3324" max="3324" width="12.28515625" style="67" customWidth="1"/>
    <col min="3325" max="3563" width="9.140625" style="67"/>
    <col min="3564" max="3564" width="3.42578125" style="67" customWidth="1"/>
    <col min="3565" max="3565" width="8.28515625" style="67" customWidth="1"/>
    <col min="3566" max="3566" width="26.42578125" style="67" customWidth="1"/>
    <col min="3567" max="3567" width="5.5703125" style="67" customWidth="1"/>
    <col min="3568" max="3568" width="7" style="67" customWidth="1"/>
    <col min="3569" max="3570" width="6.7109375" style="67" customWidth="1"/>
    <col min="3571" max="3571" width="15.140625" style="67" customWidth="1"/>
    <col min="3572" max="3572" width="5.42578125" style="67" customWidth="1"/>
    <col min="3573" max="3573" width="6.7109375" style="67" customWidth="1"/>
    <col min="3574" max="3574" width="7.42578125" style="67" customWidth="1"/>
    <col min="3575" max="3575" width="7" style="67" customWidth="1"/>
    <col min="3576" max="3576" width="7.5703125" style="67" customWidth="1"/>
    <col min="3577" max="3577" width="7.140625" style="67" customWidth="1"/>
    <col min="3578" max="3578" width="9" style="67" customWidth="1"/>
    <col min="3579" max="3579" width="7.28515625" style="67" customWidth="1"/>
    <col min="3580" max="3580" width="12.28515625" style="67" customWidth="1"/>
    <col min="3581" max="3819" width="9.140625" style="67"/>
    <col min="3820" max="3820" width="3.42578125" style="67" customWidth="1"/>
    <col min="3821" max="3821" width="8.28515625" style="67" customWidth="1"/>
    <col min="3822" max="3822" width="26.42578125" style="67" customWidth="1"/>
    <col min="3823" max="3823" width="5.5703125" style="67" customWidth="1"/>
    <col min="3824" max="3824" width="7" style="67" customWidth="1"/>
    <col min="3825" max="3826" width="6.7109375" style="67" customWidth="1"/>
    <col min="3827" max="3827" width="15.140625" style="67" customWidth="1"/>
    <col min="3828" max="3828" width="5.42578125" style="67" customWidth="1"/>
    <col min="3829" max="3829" width="6.7109375" style="67" customWidth="1"/>
    <col min="3830" max="3830" width="7.42578125" style="67" customWidth="1"/>
    <col min="3831" max="3831" width="7" style="67" customWidth="1"/>
    <col min="3832" max="3832" width="7.5703125" style="67" customWidth="1"/>
    <col min="3833" max="3833" width="7.140625" style="67" customWidth="1"/>
    <col min="3834" max="3834" width="9" style="67" customWidth="1"/>
    <col min="3835" max="3835" width="7.28515625" style="67" customWidth="1"/>
    <col min="3836" max="3836" width="12.28515625" style="67" customWidth="1"/>
    <col min="3837" max="4075" width="9.140625" style="67"/>
    <col min="4076" max="4076" width="3.42578125" style="67" customWidth="1"/>
    <col min="4077" max="4077" width="8.28515625" style="67" customWidth="1"/>
    <col min="4078" max="4078" width="26.42578125" style="67" customWidth="1"/>
    <col min="4079" max="4079" width="5.5703125" style="67" customWidth="1"/>
    <col min="4080" max="4080" width="7" style="67" customWidth="1"/>
    <col min="4081" max="4082" width="6.7109375" style="67" customWidth="1"/>
    <col min="4083" max="4083" width="15.140625" style="67" customWidth="1"/>
    <col min="4084" max="4084" width="5.42578125" style="67" customWidth="1"/>
    <col min="4085" max="4085" width="6.7109375" style="67" customWidth="1"/>
    <col min="4086" max="4086" width="7.42578125" style="67" customWidth="1"/>
    <col min="4087" max="4087" width="7" style="67" customWidth="1"/>
    <col min="4088" max="4088" width="7.5703125" style="67" customWidth="1"/>
    <col min="4089" max="4089" width="7.140625" style="67" customWidth="1"/>
    <col min="4090" max="4090" width="9" style="67" customWidth="1"/>
    <col min="4091" max="4091" width="7.28515625" style="67" customWidth="1"/>
    <col min="4092" max="4092" width="12.28515625" style="67" customWidth="1"/>
    <col min="4093" max="4331" width="9.140625" style="67"/>
    <col min="4332" max="4332" width="3.42578125" style="67" customWidth="1"/>
    <col min="4333" max="4333" width="8.28515625" style="67" customWidth="1"/>
    <col min="4334" max="4334" width="26.42578125" style="67" customWidth="1"/>
    <col min="4335" max="4335" width="5.5703125" style="67" customWidth="1"/>
    <col min="4336" max="4336" width="7" style="67" customWidth="1"/>
    <col min="4337" max="4338" width="6.7109375" style="67" customWidth="1"/>
    <col min="4339" max="4339" width="15.140625" style="67" customWidth="1"/>
    <col min="4340" max="4340" width="5.42578125" style="67" customWidth="1"/>
    <col min="4341" max="4341" width="6.7109375" style="67" customWidth="1"/>
    <col min="4342" max="4342" width="7.42578125" style="67" customWidth="1"/>
    <col min="4343" max="4343" width="7" style="67" customWidth="1"/>
    <col min="4344" max="4344" width="7.5703125" style="67" customWidth="1"/>
    <col min="4345" max="4345" width="7.140625" style="67" customWidth="1"/>
    <col min="4346" max="4346" width="9" style="67" customWidth="1"/>
    <col min="4347" max="4347" width="7.28515625" style="67" customWidth="1"/>
    <col min="4348" max="4348" width="12.28515625" style="67" customWidth="1"/>
    <col min="4349" max="4587" width="9.140625" style="67"/>
    <col min="4588" max="4588" width="3.42578125" style="67" customWidth="1"/>
    <col min="4589" max="4589" width="8.28515625" style="67" customWidth="1"/>
    <col min="4590" max="4590" width="26.42578125" style="67" customWidth="1"/>
    <col min="4591" max="4591" width="5.5703125" style="67" customWidth="1"/>
    <col min="4592" max="4592" width="7" style="67" customWidth="1"/>
    <col min="4593" max="4594" width="6.7109375" style="67" customWidth="1"/>
    <col min="4595" max="4595" width="15.140625" style="67" customWidth="1"/>
    <col min="4596" max="4596" width="5.42578125" style="67" customWidth="1"/>
    <col min="4597" max="4597" width="6.7109375" style="67" customWidth="1"/>
    <col min="4598" max="4598" width="7.42578125" style="67" customWidth="1"/>
    <col min="4599" max="4599" width="7" style="67" customWidth="1"/>
    <col min="4600" max="4600" width="7.5703125" style="67" customWidth="1"/>
    <col min="4601" max="4601" width="7.140625" style="67" customWidth="1"/>
    <col min="4602" max="4602" width="9" style="67" customWidth="1"/>
    <col min="4603" max="4603" width="7.28515625" style="67" customWidth="1"/>
    <col min="4604" max="4604" width="12.28515625" style="67" customWidth="1"/>
    <col min="4605" max="4843" width="9.140625" style="67"/>
    <col min="4844" max="4844" width="3.42578125" style="67" customWidth="1"/>
    <col min="4845" max="4845" width="8.28515625" style="67" customWidth="1"/>
    <col min="4846" max="4846" width="26.42578125" style="67" customWidth="1"/>
    <col min="4847" max="4847" width="5.5703125" style="67" customWidth="1"/>
    <col min="4848" max="4848" width="7" style="67" customWidth="1"/>
    <col min="4849" max="4850" width="6.7109375" style="67" customWidth="1"/>
    <col min="4851" max="4851" width="15.140625" style="67" customWidth="1"/>
    <col min="4852" max="4852" width="5.42578125" style="67" customWidth="1"/>
    <col min="4853" max="4853" width="6.7109375" style="67" customWidth="1"/>
    <col min="4854" max="4854" width="7.42578125" style="67" customWidth="1"/>
    <col min="4855" max="4855" width="7" style="67" customWidth="1"/>
    <col min="4856" max="4856" width="7.5703125" style="67" customWidth="1"/>
    <col min="4857" max="4857" width="7.140625" style="67" customWidth="1"/>
    <col min="4858" max="4858" width="9" style="67" customWidth="1"/>
    <col min="4859" max="4859" width="7.28515625" style="67" customWidth="1"/>
    <col min="4860" max="4860" width="12.28515625" style="67" customWidth="1"/>
    <col min="4861" max="5099" width="9.140625" style="67"/>
    <col min="5100" max="5100" width="3.42578125" style="67" customWidth="1"/>
    <col min="5101" max="5101" width="8.28515625" style="67" customWidth="1"/>
    <col min="5102" max="5102" width="26.42578125" style="67" customWidth="1"/>
    <col min="5103" max="5103" width="5.5703125" style="67" customWidth="1"/>
    <col min="5104" max="5104" width="7" style="67" customWidth="1"/>
    <col min="5105" max="5106" width="6.7109375" style="67" customWidth="1"/>
    <col min="5107" max="5107" width="15.140625" style="67" customWidth="1"/>
    <col min="5108" max="5108" width="5.42578125" style="67" customWidth="1"/>
    <col min="5109" max="5109" width="6.7109375" style="67" customWidth="1"/>
    <col min="5110" max="5110" width="7.42578125" style="67" customWidth="1"/>
    <col min="5111" max="5111" width="7" style="67" customWidth="1"/>
    <col min="5112" max="5112" width="7.5703125" style="67" customWidth="1"/>
    <col min="5113" max="5113" width="7.140625" style="67" customWidth="1"/>
    <col min="5114" max="5114" width="9" style="67" customWidth="1"/>
    <col min="5115" max="5115" width="7.28515625" style="67" customWidth="1"/>
    <col min="5116" max="5116" width="12.28515625" style="67" customWidth="1"/>
    <col min="5117" max="5355" width="9.140625" style="67"/>
    <col min="5356" max="5356" width="3.42578125" style="67" customWidth="1"/>
    <col min="5357" max="5357" width="8.28515625" style="67" customWidth="1"/>
    <col min="5358" max="5358" width="26.42578125" style="67" customWidth="1"/>
    <col min="5359" max="5359" width="5.5703125" style="67" customWidth="1"/>
    <col min="5360" max="5360" width="7" style="67" customWidth="1"/>
    <col min="5361" max="5362" width="6.7109375" style="67" customWidth="1"/>
    <col min="5363" max="5363" width="15.140625" style="67" customWidth="1"/>
    <col min="5364" max="5364" width="5.42578125" style="67" customWidth="1"/>
    <col min="5365" max="5365" width="6.7109375" style="67" customWidth="1"/>
    <col min="5366" max="5366" width="7.42578125" style="67" customWidth="1"/>
    <col min="5367" max="5367" width="7" style="67" customWidth="1"/>
    <col min="5368" max="5368" width="7.5703125" style="67" customWidth="1"/>
    <col min="5369" max="5369" width="7.140625" style="67" customWidth="1"/>
    <col min="5370" max="5370" width="9" style="67" customWidth="1"/>
    <col min="5371" max="5371" width="7.28515625" style="67" customWidth="1"/>
    <col min="5372" max="5372" width="12.28515625" style="67" customWidth="1"/>
    <col min="5373" max="5611" width="9.140625" style="67"/>
    <col min="5612" max="5612" width="3.42578125" style="67" customWidth="1"/>
    <col min="5613" max="5613" width="8.28515625" style="67" customWidth="1"/>
    <col min="5614" max="5614" width="26.42578125" style="67" customWidth="1"/>
    <col min="5615" max="5615" width="5.5703125" style="67" customWidth="1"/>
    <col min="5616" max="5616" width="7" style="67" customWidth="1"/>
    <col min="5617" max="5618" width="6.7109375" style="67" customWidth="1"/>
    <col min="5619" max="5619" width="15.140625" style="67" customWidth="1"/>
    <col min="5620" max="5620" width="5.42578125" style="67" customWidth="1"/>
    <col min="5621" max="5621" width="6.7109375" style="67" customWidth="1"/>
    <col min="5622" max="5622" width="7.42578125" style="67" customWidth="1"/>
    <col min="5623" max="5623" width="7" style="67" customWidth="1"/>
    <col min="5624" max="5624" width="7.5703125" style="67" customWidth="1"/>
    <col min="5625" max="5625" width="7.140625" style="67" customWidth="1"/>
    <col min="5626" max="5626" width="9" style="67" customWidth="1"/>
    <col min="5627" max="5627" width="7.28515625" style="67" customWidth="1"/>
    <col min="5628" max="5628" width="12.28515625" style="67" customWidth="1"/>
    <col min="5629" max="5867" width="9.140625" style="67"/>
    <col min="5868" max="5868" width="3.42578125" style="67" customWidth="1"/>
    <col min="5869" max="5869" width="8.28515625" style="67" customWidth="1"/>
    <col min="5870" max="5870" width="26.42578125" style="67" customWidth="1"/>
    <col min="5871" max="5871" width="5.5703125" style="67" customWidth="1"/>
    <col min="5872" max="5872" width="7" style="67" customWidth="1"/>
    <col min="5873" max="5874" width="6.7109375" style="67" customWidth="1"/>
    <col min="5875" max="5875" width="15.140625" style="67" customWidth="1"/>
    <col min="5876" max="5876" width="5.42578125" style="67" customWidth="1"/>
    <col min="5877" max="5877" width="6.7109375" style="67" customWidth="1"/>
    <col min="5878" max="5878" width="7.42578125" style="67" customWidth="1"/>
    <col min="5879" max="5879" width="7" style="67" customWidth="1"/>
    <col min="5880" max="5880" width="7.5703125" style="67" customWidth="1"/>
    <col min="5881" max="5881" width="7.140625" style="67" customWidth="1"/>
    <col min="5882" max="5882" width="9" style="67" customWidth="1"/>
    <col min="5883" max="5883" width="7.28515625" style="67" customWidth="1"/>
    <col min="5884" max="5884" width="12.28515625" style="67" customWidth="1"/>
    <col min="5885" max="6123" width="9.140625" style="67"/>
    <col min="6124" max="6124" width="3.42578125" style="67" customWidth="1"/>
    <col min="6125" max="6125" width="8.28515625" style="67" customWidth="1"/>
    <col min="6126" max="6126" width="26.42578125" style="67" customWidth="1"/>
    <col min="6127" max="6127" width="5.5703125" style="67" customWidth="1"/>
    <col min="6128" max="6128" width="7" style="67" customWidth="1"/>
    <col min="6129" max="6130" width="6.7109375" style="67" customWidth="1"/>
    <col min="6131" max="6131" width="15.140625" style="67" customWidth="1"/>
    <col min="6132" max="6132" width="5.42578125" style="67" customWidth="1"/>
    <col min="6133" max="6133" width="6.7109375" style="67" customWidth="1"/>
    <col min="6134" max="6134" width="7.42578125" style="67" customWidth="1"/>
    <col min="6135" max="6135" width="7" style="67" customWidth="1"/>
    <col min="6136" max="6136" width="7.5703125" style="67" customWidth="1"/>
    <col min="6137" max="6137" width="7.140625" style="67" customWidth="1"/>
    <col min="6138" max="6138" width="9" style="67" customWidth="1"/>
    <col min="6139" max="6139" width="7.28515625" style="67" customWidth="1"/>
    <col min="6140" max="6140" width="12.28515625" style="67" customWidth="1"/>
    <col min="6141" max="6379" width="9.140625" style="67"/>
    <col min="6380" max="6380" width="3.42578125" style="67" customWidth="1"/>
    <col min="6381" max="6381" width="8.28515625" style="67" customWidth="1"/>
    <col min="6382" max="6382" width="26.42578125" style="67" customWidth="1"/>
    <col min="6383" max="6383" width="5.5703125" style="67" customWidth="1"/>
    <col min="6384" max="6384" width="7" style="67" customWidth="1"/>
    <col min="6385" max="6386" width="6.7109375" style="67" customWidth="1"/>
    <col min="6387" max="6387" width="15.140625" style="67" customWidth="1"/>
    <col min="6388" max="6388" width="5.42578125" style="67" customWidth="1"/>
    <col min="6389" max="6389" width="6.7109375" style="67" customWidth="1"/>
    <col min="6390" max="6390" width="7.42578125" style="67" customWidth="1"/>
    <col min="6391" max="6391" width="7" style="67" customWidth="1"/>
    <col min="6392" max="6392" width="7.5703125" style="67" customWidth="1"/>
    <col min="6393" max="6393" width="7.140625" style="67" customWidth="1"/>
    <col min="6394" max="6394" width="9" style="67" customWidth="1"/>
    <col min="6395" max="6395" width="7.28515625" style="67" customWidth="1"/>
    <col min="6396" max="6396" width="12.28515625" style="67" customWidth="1"/>
    <col min="6397" max="6635" width="9.140625" style="67"/>
    <col min="6636" max="6636" width="3.42578125" style="67" customWidth="1"/>
    <col min="6637" max="6637" width="8.28515625" style="67" customWidth="1"/>
    <col min="6638" max="6638" width="26.42578125" style="67" customWidth="1"/>
    <col min="6639" max="6639" width="5.5703125" style="67" customWidth="1"/>
    <col min="6640" max="6640" width="7" style="67" customWidth="1"/>
    <col min="6641" max="6642" width="6.7109375" style="67" customWidth="1"/>
    <col min="6643" max="6643" width="15.140625" style="67" customWidth="1"/>
    <col min="6644" max="6644" width="5.42578125" style="67" customWidth="1"/>
    <col min="6645" max="6645" width="6.7109375" style="67" customWidth="1"/>
    <col min="6646" max="6646" width="7.42578125" style="67" customWidth="1"/>
    <col min="6647" max="6647" width="7" style="67" customWidth="1"/>
    <col min="6648" max="6648" width="7.5703125" style="67" customWidth="1"/>
    <col min="6649" max="6649" width="7.140625" style="67" customWidth="1"/>
    <col min="6650" max="6650" width="9" style="67" customWidth="1"/>
    <col min="6651" max="6651" width="7.28515625" style="67" customWidth="1"/>
    <col min="6652" max="6652" width="12.28515625" style="67" customWidth="1"/>
    <col min="6653" max="6891" width="9.140625" style="67"/>
    <col min="6892" max="6892" width="3.42578125" style="67" customWidth="1"/>
    <col min="6893" max="6893" width="8.28515625" style="67" customWidth="1"/>
    <col min="6894" max="6894" width="26.42578125" style="67" customWidth="1"/>
    <col min="6895" max="6895" width="5.5703125" style="67" customWidth="1"/>
    <col min="6896" max="6896" width="7" style="67" customWidth="1"/>
    <col min="6897" max="6898" width="6.7109375" style="67" customWidth="1"/>
    <col min="6899" max="6899" width="15.140625" style="67" customWidth="1"/>
    <col min="6900" max="6900" width="5.42578125" style="67" customWidth="1"/>
    <col min="6901" max="6901" width="6.7109375" style="67" customWidth="1"/>
    <col min="6902" max="6902" width="7.42578125" style="67" customWidth="1"/>
    <col min="6903" max="6903" width="7" style="67" customWidth="1"/>
    <col min="6904" max="6904" width="7.5703125" style="67" customWidth="1"/>
    <col min="6905" max="6905" width="7.140625" style="67" customWidth="1"/>
    <col min="6906" max="6906" width="9" style="67" customWidth="1"/>
    <col min="6907" max="6907" width="7.28515625" style="67" customWidth="1"/>
    <col min="6908" max="6908" width="12.28515625" style="67" customWidth="1"/>
    <col min="6909" max="7147" width="9.140625" style="67"/>
    <col min="7148" max="7148" width="3.42578125" style="67" customWidth="1"/>
    <col min="7149" max="7149" width="8.28515625" style="67" customWidth="1"/>
    <col min="7150" max="7150" width="26.42578125" style="67" customWidth="1"/>
    <col min="7151" max="7151" width="5.5703125" style="67" customWidth="1"/>
    <col min="7152" max="7152" width="7" style="67" customWidth="1"/>
    <col min="7153" max="7154" width="6.7109375" style="67" customWidth="1"/>
    <col min="7155" max="7155" width="15.140625" style="67" customWidth="1"/>
    <col min="7156" max="7156" width="5.42578125" style="67" customWidth="1"/>
    <col min="7157" max="7157" width="6.7109375" style="67" customWidth="1"/>
    <col min="7158" max="7158" width="7.42578125" style="67" customWidth="1"/>
    <col min="7159" max="7159" width="7" style="67" customWidth="1"/>
    <col min="7160" max="7160" width="7.5703125" style="67" customWidth="1"/>
    <col min="7161" max="7161" width="7.140625" style="67" customWidth="1"/>
    <col min="7162" max="7162" width="9" style="67" customWidth="1"/>
    <col min="7163" max="7163" width="7.28515625" style="67" customWidth="1"/>
    <col min="7164" max="7164" width="12.28515625" style="67" customWidth="1"/>
    <col min="7165" max="7403" width="9.140625" style="67"/>
    <col min="7404" max="7404" width="3.42578125" style="67" customWidth="1"/>
    <col min="7405" max="7405" width="8.28515625" style="67" customWidth="1"/>
    <col min="7406" max="7406" width="26.42578125" style="67" customWidth="1"/>
    <col min="7407" max="7407" width="5.5703125" style="67" customWidth="1"/>
    <col min="7408" max="7408" width="7" style="67" customWidth="1"/>
    <col min="7409" max="7410" width="6.7109375" style="67" customWidth="1"/>
    <col min="7411" max="7411" width="15.140625" style="67" customWidth="1"/>
    <col min="7412" max="7412" width="5.42578125" style="67" customWidth="1"/>
    <col min="7413" max="7413" width="6.7109375" style="67" customWidth="1"/>
    <col min="7414" max="7414" width="7.42578125" style="67" customWidth="1"/>
    <col min="7415" max="7415" width="7" style="67" customWidth="1"/>
    <col min="7416" max="7416" width="7.5703125" style="67" customWidth="1"/>
    <col min="7417" max="7417" width="7.140625" style="67" customWidth="1"/>
    <col min="7418" max="7418" width="9" style="67" customWidth="1"/>
    <col min="7419" max="7419" width="7.28515625" style="67" customWidth="1"/>
    <col min="7420" max="7420" width="12.28515625" style="67" customWidth="1"/>
    <col min="7421" max="7659" width="9.140625" style="67"/>
    <col min="7660" max="7660" width="3.42578125" style="67" customWidth="1"/>
    <col min="7661" max="7661" width="8.28515625" style="67" customWidth="1"/>
    <col min="7662" max="7662" width="26.42578125" style="67" customWidth="1"/>
    <col min="7663" max="7663" width="5.5703125" style="67" customWidth="1"/>
    <col min="7664" max="7664" width="7" style="67" customWidth="1"/>
    <col min="7665" max="7666" width="6.7109375" style="67" customWidth="1"/>
    <col min="7667" max="7667" width="15.140625" style="67" customWidth="1"/>
    <col min="7668" max="7668" width="5.42578125" style="67" customWidth="1"/>
    <col min="7669" max="7669" width="6.7109375" style="67" customWidth="1"/>
    <col min="7670" max="7670" width="7.42578125" style="67" customWidth="1"/>
    <col min="7671" max="7671" width="7" style="67" customWidth="1"/>
    <col min="7672" max="7672" width="7.5703125" style="67" customWidth="1"/>
    <col min="7673" max="7673" width="7.140625" style="67" customWidth="1"/>
    <col min="7674" max="7674" width="9" style="67" customWidth="1"/>
    <col min="7675" max="7675" width="7.28515625" style="67" customWidth="1"/>
    <col min="7676" max="7676" width="12.28515625" style="67" customWidth="1"/>
    <col min="7677" max="7915" width="9.140625" style="67"/>
    <col min="7916" max="7916" width="3.42578125" style="67" customWidth="1"/>
    <col min="7917" max="7917" width="8.28515625" style="67" customWidth="1"/>
    <col min="7918" max="7918" width="26.42578125" style="67" customWidth="1"/>
    <col min="7919" max="7919" width="5.5703125" style="67" customWidth="1"/>
    <col min="7920" max="7920" width="7" style="67" customWidth="1"/>
    <col min="7921" max="7922" width="6.7109375" style="67" customWidth="1"/>
    <col min="7923" max="7923" width="15.140625" style="67" customWidth="1"/>
    <col min="7924" max="7924" width="5.42578125" style="67" customWidth="1"/>
    <col min="7925" max="7925" width="6.7109375" style="67" customWidth="1"/>
    <col min="7926" max="7926" width="7.42578125" style="67" customWidth="1"/>
    <col min="7927" max="7927" width="7" style="67" customWidth="1"/>
    <col min="7928" max="7928" width="7.5703125" style="67" customWidth="1"/>
    <col min="7929" max="7929" width="7.140625" style="67" customWidth="1"/>
    <col min="7930" max="7930" width="9" style="67" customWidth="1"/>
    <col min="7931" max="7931" width="7.28515625" style="67" customWidth="1"/>
    <col min="7932" max="7932" width="12.28515625" style="67" customWidth="1"/>
    <col min="7933" max="8171" width="9.140625" style="67"/>
    <col min="8172" max="8172" width="3.42578125" style="67" customWidth="1"/>
    <col min="8173" max="8173" width="8.28515625" style="67" customWidth="1"/>
    <col min="8174" max="8174" width="26.42578125" style="67" customWidth="1"/>
    <col min="8175" max="8175" width="5.5703125" style="67" customWidth="1"/>
    <col min="8176" max="8176" width="7" style="67" customWidth="1"/>
    <col min="8177" max="8178" width="6.7109375" style="67" customWidth="1"/>
    <col min="8179" max="8179" width="15.140625" style="67" customWidth="1"/>
    <col min="8180" max="8180" width="5.42578125" style="67" customWidth="1"/>
    <col min="8181" max="8181" width="6.7109375" style="67" customWidth="1"/>
    <col min="8182" max="8182" width="7.42578125" style="67" customWidth="1"/>
    <col min="8183" max="8183" width="7" style="67" customWidth="1"/>
    <col min="8184" max="8184" width="7.5703125" style="67" customWidth="1"/>
    <col min="8185" max="8185" width="7.140625" style="67" customWidth="1"/>
    <col min="8186" max="8186" width="9" style="67" customWidth="1"/>
    <col min="8187" max="8187" width="7.28515625" style="67" customWidth="1"/>
    <col min="8188" max="8188" width="12.28515625" style="67" customWidth="1"/>
    <col min="8189" max="8427" width="9.140625" style="67"/>
    <col min="8428" max="8428" width="3.42578125" style="67" customWidth="1"/>
    <col min="8429" max="8429" width="8.28515625" style="67" customWidth="1"/>
    <col min="8430" max="8430" width="26.42578125" style="67" customWidth="1"/>
    <col min="8431" max="8431" width="5.5703125" style="67" customWidth="1"/>
    <col min="8432" max="8432" width="7" style="67" customWidth="1"/>
    <col min="8433" max="8434" width="6.7109375" style="67" customWidth="1"/>
    <col min="8435" max="8435" width="15.140625" style="67" customWidth="1"/>
    <col min="8436" max="8436" width="5.42578125" style="67" customWidth="1"/>
    <col min="8437" max="8437" width="6.7109375" style="67" customWidth="1"/>
    <col min="8438" max="8438" width="7.42578125" style="67" customWidth="1"/>
    <col min="8439" max="8439" width="7" style="67" customWidth="1"/>
    <col min="8440" max="8440" width="7.5703125" style="67" customWidth="1"/>
    <col min="8441" max="8441" width="7.140625" style="67" customWidth="1"/>
    <col min="8442" max="8442" width="9" style="67" customWidth="1"/>
    <col min="8443" max="8443" width="7.28515625" style="67" customWidth="1"/>
    <col min="8444" max="8444" width="12.28515625" style="67" customWidth="1"/>
    <col min="8445" max="8683" width="9.140625" style="67"/>
    <col min="8684" max="8684" width="3.42578125" style="67" customWidth="1"/>
    <col min="8685" max="8685" width="8.28515625" style="67" customWidth="1"/>
    <col min="8686" max="8686" width="26.42578125" style="67" customWidth="1"/>
    <col min="8687" max="8687" width="5.5703125" style="67" customWidth="1"/>
    <col min="8688" max="8688" width="7" style="67" customWidth="1"/>
    <col min="8689" max="8690" width="6.7109375" style="67" customWidth="1"/>
    <col min="8691" max="8691" width="15.140625" style="67" customWidth="1"/>
    <col min="8692" max="8692" width="5.42578125" style="67" customWidth="1"/>
    <col min="8693" max="8693" width="6.7109375" style="67" customWidth="1"/>
    <col min="8694" max="8694" width="7.42578125" style="67" customWidth="1"/>
    <col min="8695" max="8695" width="7" style="67" customWidth="1"/>
    <col min="8696" max="8696" width="7.5703125" style="67" customWidth="1"/>
    <col min="8697" max="8697" width="7.140625" style="67" customWidth="1"/>
    <col min="8698" max="8698" width="9" style="67" customWidth="1"/>
    <col min="8699" max="8699" width="7.28515625" style="67" customWidth="1"/>
    <col min="8700" max="8700" width="12.28515625" style="67" customWidth="1"/>
    <col min="8701" max="8939" width="9.140625" style="67"/>
    <col min="8940" max="8940" width="3.42578125" style="67" customWidth="1"/>
    <col min="8941" max="8941" width="8.28515625" style="67" customWidth="1"/>
    <col min="8942" max="8942" width="26.42578125" style="67" customWidth="1"/>
    <col min="8943" max="8943" width="5.5703125" style="67" customWidth="1"/>
    <col min="8944" max="8944" width="7" style="67" customWidth="1"/>
    <col min="8945" max="8946" width="6.7109375" style="67" customWidth="1"/>
    <col min="8947" max="8947" width="15.140625" style="67" customWidth="1"/>
    <col min="8948" max="8948" width="5.42578125" style="67" customWidth="1"/>
    <col min="8949" max="8949" width="6.7109375" style="67" customWidth="1"/>
    <col min="8950" max="8950" width="7.42578125" style="67" customWidth="1"/>
    <col min="8951" max="8951" width="7" style="67" customWidth="1"/>
    <col min="8952" max="8952" width="7.5703125" style="67" customWidth="1"/>
    <col min="8953" max="8953" width="7.140625" style="67" customWidth="1"/>
    <col min="8954" max="8954" width="9" style="67" customWidth="1"/>
    <col min="8955" max="8955" width="7.28515625" style="67" customWidth="1"/>
    <col min="8956" max="8956" width="12.28515625" style="67" customWidth="1"/>
    <col min="8957" max="9195" width="9.140625" style="67"/>
    <col min="9196" max="9196" width="3.42578125" style="67" customWidth="1"/>
    <col min="9197" max="9197" width="8.28515625" style="67" customWidth="1"/>
    <col min="9198" max="9198" width="26.42578125" style="67" customWidth="1"/>
    <col min="9199" max="9199" width="5.5703125" style="67" customWidth="1"/>
    <col min="9200" max="9200" width="7" style="67" customWidth="1"/>
    <col min="9201" max="9202" width="6.7109375" style="67" customWidth="1"/>
    <col min="9203" max="9203" width="15.140625" style="67" customWidth="1"/>
    <col min="9204" max="9204" width="5.42578125" style="67" customWidth="1"/>
    <col min="9205" max="9205" width="6.7109375" style="67" customWidth="1"/>
    <col min="9206" max="9206" width="7.42578125" style="67" customWidth="1"/>
    <col min="9207" max="9207" width="7" style="67" customWidth="1"/>
    <col min="9208" max="9208" width="7.5703125" style="67" customWidth="1"/>
    <col min="9209" max="9209" width="7.140625" style="67" customWidth="1"/>
    <col min="9210" max="9210" width="9" style="67" customWidth="1"/>
    <col min="9211" max="9211" width="7.28515625" style="67" customWidth="1"/>
    <col min="9212" max="9212" width="12.28515625" style="67" customWidth="1"/>
    <col min="9213" max="9451" width="9.140625" style="67"/>
    <col min="9452" max="9452" width="3.42578125" style="67" customWidth="1"/>
    <col min="9453" max="9453" width="8.28515625" style="67" customWidth="1"/>
    <col min="9454" max="9454" width="26.42578125" style="67" customWidth="1"/>
    <col min="9455" max="9455" width="5.5703125" style="67" customWidth="1"/>
    <col min="9456" max="9456" width="7" style="67" customWidth="1"/>
    <col min="9457" max="9458" width="6.7109375" style="67" customWidth="1"/>
    <col min="9459" max="9459" width="15.140625" style="67" customWidth="1"/>
    <col min="9460" max="9460" width="5.42578125" style="67" customWidth="1"/>
    <col min="9461" max="9461" width="6.7109375" style="67" customWidth="1"/>
    <col min="9462" max="9462" width="7.42578125" style="67" customWidth="1"/>
    <col min="9463" max="9463" width="7" style="67" customWidth="1"/>
    <col min="9464" max="9464" width="7.5703125" style="67" customWidth="1"/>
    <col min="9465" max="9465" width="7.140625" style="67" customWidth="1"/>
    <col min="9466" max="9466" width="9" style="67" customWidth="1"/>
    <col min="9467" max="9467" width="7.28515625" style="67" customWidth="1"/>
    <col min="9468" max="9468" width="12.28515625" style="67" customWidth="1"/>
    <col min="9469" max="9707" width="9.140625" style="67"/>
    <col min="9708" max="9708" width="3.42578125" style="67" customWidth="1"/>
    <col min="9709" max="9709" width="8.28515625" style="67" customWidth="1"/>
    <col min="9710" max="9710" width="26.42578125" style="67" customWidth="1"/>
    <col min="9711" max="9711" width="5.5703125" style="67" customWidth="1"/>
    <col min="9712" max="9712" width="7" style="67" customWidth="1"/>
    <col min="9713" max="9714" width="6.7109375" style="67" customWidth="1"/>
    <col min="9715" max="9715" width="15.140625" style="67" customWidth="1"/>
    <col min="9716" max="9716" width="5.42578125" style="67" customWidth="1"/>
    <col min="9717" max="9717" width="6.7109375" style="67" customWidth="1"/>
    <col min="9718" max="9718" width="7.42578125" style="67" customWidth="1"/>
    <col min="9719" max="9719" width="7" style="67" customWidth="1"/>
    <col min="9720" max="9720" width="7.5703125" style="67" customWidth="1"/>
    <col min="9721" max="9721" width="7.140625" style="67" customWidth="1"/>
    <col min="9722" max="9722" width="9" style="67" customWidth="1"/>
    <col min="9723" max="9723" width="7.28515625" style="67" customWidth="1"/>
    <col min="9724" max="9724" width="12.28515625" style="67" customWidth="1"/>
    <col min="9725" max="9963" width="9.140625" style="67"/>
    <col min="9964" max="9964" width="3.42578125" style="67" customWidth="1"/>
    <col min="9965" max="9965" width="8.28515625" style="67" customWidth="1"/>
    <col min="9966" max="9966" width="26.42578125" style="67" customWidth="1"/>
    <col min="9967" max="9967" width="5.5703125" style="67" customWidth="1"/>
    <col min="9968" max="9968" width="7" style="67" customWidth="1"/>
    <col min="9969" max="9970" width="6.7109375" style="67" customWidth="1"/>
    <col min="9971" max="9971" width="15.140625" style="67" customWidth="1"/>
    <col min="9972" max="9972" width="5.42578125" style="67" customWidth="1"/>
    <col min="9973" max="9973" width="6.7109375" style="67" customWidth="1"/>
    <col min="9974" max="9974" width="7.42578125" style="67" customWidth="1"/>
    <col min="9975" max="9975" width="7" style="67" customWidth="1"/>
    <col min="9976" max="9976" width="7.5703125" style="67" customWidth="1"/>
    <col min="9977" max="9977" width="7.140625" style="67" customWidth="1"/>
    <col min="9978" max="9978" width="9" style="67" customWidth="1"/>
    <col min="9979" max="9979" width="7.28515625" style="67" customWidth="1"/>
    <col min="9980" max="9980" width="12.28515625" style="67" customWidth="1"/>
    <col min="9981" max="10219" width="9.140625" style="67"/>
    <col min="10220" max="10220" width="3.42578125" style="67" customWidth="1"/>
    <col min="10221" max="10221" width="8.28515625" style="67" customWidth="1"/>
    <col min="10222" max="10222" width="26.42578125" style="67" customWidth="1"/>
    <col min="10223" max="10223" width="5.5703125" style="67" customWidth="1"/>
    <col min="10224" max="10224" width="7" style="67" customWidth="1"/>
    <col min="10225" max="10226" width="6.7109375" style="67" customWidth="1"/>
    <col min="10227" max="10227" width="15.140625" style="67" customWidth="1"/>
    <col min="10228" max="10228" width="5.42578125" style="67" customWidth="1"/>
    <col min="10229" max="10229" width="6.7109375" style="67" customWidth="1"/>
    <col min="10230" max="10230" width="7.42578125" style="67" customWidth="1"/>
    <col min="10231" max="10231" width="7" style="67" customWidth="1"/>
    <col min="10232" max="10232" width="7.5703125" style="67" customWidth="1"/>
    <col min="10233" max="10233" width="7.140625" style="67" customWidth="1"/>
    <col min="10234" max="10234" width="9" style="67" customWidth="1"/>
    <col min="10235" max="10235" width="7.28515625" style="67" customWidth="1"/>
    <col min="10236" max="10236" width="12.28515625" style="67" customWidth="1"/>
    <col min="10237" max="10475" width="9.140625" style="67"/>
    <col min="10476" max="10476" width="3.42578125" style="67" customWidth="1"/>
    <col min="10477" max="10477" width="8.28515625" style="67" customWidth="1"/>
    <col min="10478" max="10478" width="26.42578125" style="67" customWidth="1"/>
    <col min="10479" max="10479" width="5.5703125" style="67" customWidth="1"/>
    <col min="10480" max="10480" width="7" style="67" customWidth="1"/>
    <col min="10481" max="10482" width="6.7109375" style="67" customWidth="1"/>
    <col min="10483" max="10483" width="15.140625" style="67" customWidth="1"/>
    <col min="10484" max="10484" width="5.42578125" style="67" customWidth="1"/>
    <col min="10485" max="10485" width="6.7109375" style="67" customWidth="1"/>
    <col min="10486" max="10486" width="7.42578125" style="67" customWidth="1"/>
    <col min="10487" max="10487" width="7" style="67" customWidth="1"/>
    <col min="10488" max="10488" width="7.5703125" style="67" customWidth="1"/>
    <col min="10489" max="10489" width="7.140625" style="67" customWidth="1"/>
    <col min="10490" max="10490" width="9" style="67" customWidth="1"/>
    <col min="10491" max="10491" width="7.28515625" style="67" customWidth="1"/>
    <col min="10492" max="10492" width="12.28515625" style="67" customWidth="1"/>
    <col min="10493" max="10731" width="9.140625" style="67"/>
    <col min="10732" max="10732" width="3.42578125" style="67" customWidth="1"/>
    <col min="10733" max="10733" width="8.28515625" style="67" customWidth="1"/>
    <col min="10734" max="10734" width="26.42578125" style="67" customWidth="1"/>
    <col min="10735" max="10735" width="5.5703125" style="67" customWidth="1"/>
    <col min="10736" max="10736" width="7" style="67" customWidth="1"/>
    <col min="10737" max="10738" width="6.7109375" style="67" customWidth="1"/>
    <col min="10739" max="10739" width="15.140625" style="67" customWidth="1"/>
    <col min="10740" max="10740" width="5.42578125" style="67" customWidth="1"/>
    <col min="10741" max="10741" width="6.7109375" style="67" customWidth="1"/>
    <col min="10742" max="10742" width="7.42578125" style="67" customWidth="1"/>
    <col min="10743" max="10743" width="7" style="67" customWidth="1"/>
    <col min="10744" max="10744" width="7.5703125" style="67" customWidth="1"/>
    <col min="10745" max="10745" width="7.140625" style="67" customWidth="1"/>
    <col min="10746" max="10746" width="9" style="67" customWidth="1"/>
    <col min="10747" max="10747" width="7.28515625" style="67" customWidth="1"/>
    <col min="10748" max="10748" width="12.28515625" style="67" customWidth="1"/>
    <col min="10749" max="10987" width="9.140625" style="67"/>
    <col min="10988" max="10988" width="3.42578125" style="67" customWidth="1"/>
    <col min="10989" max="10989" width="8.28515625" style="67" customWidth="1"/>
    <col min="10990" max="10990" width="26.42578125" style="67" customWidth="1"/>
    <col min="10991" max="10991" width="5.5703125" style="67" customWidth="1"/>
    <col min="10992" max="10992" width="7" style="67" customWidth="1"/>
    <col min="10993" max="10994" width="6.7109375" style="67" customWidth="1"/>
    <col min="10995" max="10995" width="15.140625" style="67" customWidth="1"/>
    <col min="10996" max="10996" width="5.42578125" style="67" customWidth="1"/>
    <col min="10997" max="10997" width="6.7109375" style="67" customWidth="1"/>
    <col min="10998" max="10998" width="7.42578125" style="67" customWidth="1"/>
    <col min="10999" max="10999" width="7" style="67" customWidth="1"/>
    <col min="11000" max="11000" width="7.5703125" style="67" customWidth="1"/>
    <col min="11001" max="11001" width="7.140625" style="67" customWidth="1"/>
    <col min="11002" max="11002" width="9" style="67" customWidth="1"/>
    <col min="11003" max="11003" width="7.28515625" style="67" customWidth="1"/>
    <col min="11004" max="11004" width="12.28515625" style="67" customWidth="1"/>
    <col min="11005" max="11243" width="9.140625" style="67"/>
    <col min="11244" max="11244" width="3.42578125" style="67" customWidth="1"/>
    <col min="11245" max="11245" width="8.28515625" style="67" customWidth="1"/>
    <col min="11246" max="11246" width="26.42578125" style="67" customWidth="1"/>
    <col min="11247" max="11247" width="5.5703125" style="67" customWidth="1"/>
    <col min="11248" max="11248" width="7" style="67" customWidth="1"/>
    <col min="11249" max="11250" width="6.7109375" style="67" customWidth="1"/>
    <col min="11251" max="11251" width="15.140625" style="67" customWidth="1"/>
    <col min="11252" max="11252" width="5.42578125" style="67" customWidth="1"/>
    <col min="11253" max="11253" width="6.7109375" style="67" customWidth="1"/>
    <col min="11254" max="11254" width="7.42578125" style="67" customWidth="1"/>
    <col min="11255" max="11255" width="7" style="67" customWidth="1"/>
    <col min="11256" max="11256" width="7.5703125" style="67" customWidth="1"/>
    <col min="11257" max="11257" width="7.140625" style="67" customWidth="1"/>
    <col min="11258" max="11258" width="9" style="67" customWidth="1"/>
    <col min="11259" max="11259" width="7.28515625" style="67" customWidth="1"/>
    <col min="11260" max="11260" width="12.28515625" style="67" customWidth="1"/>
    <col min="11261" max="11499" width="9.140625" style="67"/>
    <col min="11500" max="11500" width="3.42578125" style="67" customWidth="1"/>
    <col min="11501" max="11501" width="8.28515625" style="67" customWidth="1"/>
    <col min="11502" max="11502" width="26.42578125" style="67" customWidth="1"/>
    <col min="11503" max="11503" width="5.5703125" style="67" customWidth="1"/>
    <col min="11504" max="11504" width="7" style="67" customWidth="1"/>
    <col min="11505" max="11506" width="6.7109375" style="67" customWidth="1"/>
    <col min="11507" max="11507" width="15.140625" style="67" customWidth="1"/>
    <col min="11508" max="11508" width="5.42578125" style="67" customWidth="1"/>
    <col min="11509" max="11509" width="6.7109375" style="67" customWidth="1"/>
    <col min="11510" max="11510" width="7.42578125" style="67" customWidth="1"/>
    <col min="11511" max="11511" width="7" style="67" customWidth="1"/>
    <col min="11512" max="11512" width="7.5703125" style="67" customWidth="1"/>
    <col min="11513" max="11513" width="7.140625" style="67" customWidth="1"/>
    <col min="11514" max="11514" width="9" style="67" customWidth="1"/>
    <col min="11515" max="11515" width="7.28515625" style="67" customWidth="1"/>
    <col min="11516" max="11516" width="12.28515625" style="67" customWidth="1"/>
    <col min="11517" max="11755" width="9.140625" style="67"/>
    <col min="11756" max="11756" width="3.42578125" style="67" customWidth="1"/>
    <col min="11757" max="11757" width="8.28515625" style="67" customWidth="1"/>
    <col min="11758" max="11758" width="26.42578125" style="67" customWidth="1"/>
    <col min="11759" max="11759" width="5.5703125" style="67" customWidth="1"/>
    <col min="11760" max="11760" width="7" style="67" customWidth="1"/>
    <col min="11761" max="11762" width="6.7109375" style="67" customWidth="1"/>
    <col min="11763" max="11763" width="15.140625" style="67" customWidth="1"/>
    <col min="11764" max="11764" width="5.42578125" style="67" customWidth="1"/>
    <col min="11765" max="11765" width="6.7109375" style="67" customWidth="1"/>
    <col min="11766" max="11766" width="7.42578125" style="67" customWidth="1"/>
    <col min="11767" max="11767" width="7" style="67" customWidth="1"/>
    <col min="11768" max="11768" width="7.5703125" style="67" customWidth="1"/>
    <col min="11769" max="11769" width="7.140625" style="67" customWidth="1"/>
    <col min="11770" max="11770" width="9" style="67" customWidth="1"/>
    <col min="11771" max="11771" width="7.28515625" style="67" customWidth="1"/>
    <col min="11772" max="11772" width="12.28515625" style="67" customWidth="1"/>
    <col min="11773" max="12011" width="9.140625" style="67"/>
    <col min="12012" max="12012" width="3.42578125" style="67" customWidth="1"/>
    <col min="12013" max="12013" width="8.28515625" style="67" customWidth="1"/>
    <col min="12014" max="12014" width="26.42578125" style="67" customWidth="1"/>
    <col min="12015" max="12015" width="5.5703125" style="67" customWidth="1"/>
    <col min="12016" max="12016" width="7" style="67" customWidth="1"/>
    <col min="12017" max="12018" width="6.7109375" style="67" customWidth="1"/>
    <col min="12019" max="12019" width="15.140625" style="67" customWidth="1"/>
    <col min="12020" max="12020" width="5.42578125" style="67" customWidth="1"/>
    <col min="12021" max="12021" width="6.7109375" style="67" customWidth="1"/>
    <col min="12022" max="12022" width="7.42578125" style="67" customWidth="1"/>
    <col min="12023" max="12023" width="7" style="67" customWidth="1"/>
    <col min="12024" max="12024" width="7.5703125" style="67" customWidth="1"/>
    <col min="12025" max="12025" width="7.140625" style="67" customWidth="1"/>
    <col min="12026" max="12026" width="9" style="67" customWidth="1"/>
    <col min="12027" max="12027" width="7.28515625" style="67" customWidth="1"/>
    <col min="12028" max="12028" width="12.28515625" style="67" customWidth="1"/>
    <col min="12029" max="12267" width="9.140625" style="67"/>
    <col min="12268" max="12268" width="3.42578125" style="67" customWidth="1"/>
    <col min="12269" max="12269" width="8.28515625" style="67" customWidth="1"/>
    <col min="12270" max="12270" width="26.42578125" style="67" customWidth="1"/>
    <col min="12271" max="12271" width="5.5703125" style="67" customWidth="1"/>
    <col min="12272" max="12272" width="7" style="67" customWidth="1"/>
    <col min="12273" max="12274" width="6.7109375" style="67" customWidth="1"/>
    <col min="12275" max="12275" width="15.140625" style="67" customWidth="1"/>
    <col min="12276" max="12276" width="5.42578125" style="67" customWidth="1"/>
    <col min="12277" max="12277" width="6.7109375" style="67" customWidth="1"/>
    <col min="12278" max="12278" width="7.42578125" style="67" customWidth="1"/>
    <col min="12279" max="12279" width="7" style="67" customWidth="1"/>
    <col min="12280" max="12280" width="7.5703125" style="67" customWidth="1"/>
    <col min="12281" max="12281" width="7.140625" style="67" customWidth="1"/>
    <col min="12282" max="12282" width="9" style="67" customWidth="1"/>
    <col min="12283" max="12283" width="7.28515625" style="67" customWidth="1"/>
    <col min="12284" max="12284" width="12.28515625" style="67" customWidth="1"/>
    <col min="12285" max="12523" width="9.140625" style="67"/>
    <col min="12524" max="12524" width="3.42578125" style="67" customWidth="1"/>
    <col min="12525" max="12525" width="8.28515625" style="67" customWidth="1"/>
    <col min="12526" max="12526" width="26.42578125" style="67" customWidth="1"/>
    <col min="12527" max="12527" width="5.5703125" style="67" customWidth="1"/>
    <col min="12528" max="12528" width="7" style="67" customWidth="1"/>
    <col min="12529" max="12530" width="6.7109375" style="67" customWidth="1"/>
    <col min="12531" max="12531" width="15.140625" style="67" customWidth="1"/>
    <col min="12532" max="12532" width="5.42578125" style="67" customWidth="1"/>
    <col min="12533" max="12533" width="6.7109375" style="67" customWidth="1"/>
    <col min="12534" max="12534" width="7.42578125" style="67" customWidth="1"/>
    <col min="12535" max="12535" width="7" style="67" customWidth="1"/>
    <col min="12536" max="12536" width="7.5703125" style="67" customWidth="1"/>
    <col min="12537" max="12537" width="7.140625" style="67" customWidth="1"/>
    <col min="12538" max="12538" width="9" style="67" customWidth="1"/>
    <col min="12539" max="12539" width="7.28515625" style="67" customWidth="1"/>
    <col min="12540" max="12540" width="12.28515625" style="67" customWidth="1"/>
    <col min="12541" max="12779" width="9.140625" style="67"/>
    <col min="12780" max="12780" width="3.42578125" style="67" customWidth="1"/>
    <col min="12781" max="12781" width="8.28515625" style="67" customWidth="1"/>
    <col min="12782" max="12782" width="26.42578125" style="67" customWidth="1"/>
    <col min="12783" max="12783" width="5.5703125" style="67" customWidth="1"/>
    <col min="12784" max="12784" width="7" style="67" customWidth="1"/>
    <col min="12785" max="12786" width="6.7109375" style="67" customWidth="1"/>
    <col min="12787" max="12787" width="15.140625" style="67" customWidth="1"/>
    <col min="12788" max="12788" width="5.42578125" style="67" customWidth="1"/>
    <col min="12789" max="12789" width="6.7109375" style="67" customWidth="1"/>
    <col min="12790" max="12790" width="7.42578125" style="67" customWidth="1"/>
    <col min="12791" max="12791" width="7" style="67" customWidth="1"/>
    <col min="12792" max="12792" width="7.5703125" style="67" customWidth="1"/>
    <col min="12793" max="12793" width="7.140625" style="67" customWidth="1"/>
    <col min="12794" max="12794" width="9" style="67" customWidth="1"/>
    <col min="12795" max="12795" width="7.28515625" style="67" customWidth="1"/>
    <col min="12796" max="12796" width="12.28515625" style="67" customWidth="1"/>
    <col min="12797" max="13035" width="9.140625" style="67"/>
    <col min="13036" max="13036" width="3.42578125" style="67" customWidth="1"/>
    <col min="13037" max="13037" width="8.28515625" style="67" customWidth="1"/>
    <col min="13038" max="13038" width="26.42578125" style="67" customWidth="1"/>
    <col min="13039" max="13039" width="5.5703125" style="67" customWidth="1"/>
    <col min="13040" max="13040" width="7" style="67" customWidth="1"/>
    <col min="13041" max="13042" width="6.7109375" style="67" customWidth="1"/>
    <col min="13043" max="13043" width="15.140625" style="67" customWidth="1"/>
    <col min="13044" max="13044" width="5.42578125" style="67" customWidth="1"/>
    <col min="13045" max="13045" width="6.7109375" style="67" customWidth="1"/>
    <col min="13046" max="13046" width="7.42578125" style="67" customWidth="1"/>
    <col min="13047" max="13047" width="7" style="67" customWidth="1"/>
    <col min="13048" max="13048" width="7.5703125" style="67" customWidth="1"/>
    <col min="13049" max="13049" width="7.140625" style="67" customWidth="1"/>
    <col min="13050" max="13050" width="9" style="67" customWidth="1"/>
    <col min="13051" max="13051" width="7.28515625" style="67" customWidth="1"/>
    <col min="13052" max="13052" width="12.28515625" style="67" customWidth="1"/>
    <col min="13053" max="13291" width="9.140625" style="67"/>
    <col min="13292" max="13292" width="3.42578125" style="67" customWidth="1"/>
    <col min="13293" max="13293" width="8.28515625" style="67" customWidth="1"/>
    <col min="13294" max="13294" width="26.42578125" style="67" customWidth="1"/>
    <col min="13295" max="13295" width="5.5703125" style="67" customWidth="1"/>
    <col min="13296" max="13296" width="7" style="67" customWidth="1"/>
    <col min="13297" max="13298" width="6.7109375" style="67" customWidth="1"/>
    <col min="13299" max="13299" width="15.140625" style="67" customWidth="1"/>
    <col min="13300" max="13300" width="5.42578125" style="67" customWidth="1"/>
    <col min="13301" max="13301" width="6.7109375" style="67" customWidth="1"/>
    <col min="13302" max="13302" width="7.42578125" style="67" customWidth="1"/>
    <col min="13303" max="13303" width="7" style="67" customWidth="1"/>
    <col min="13304" max="13304" width="7.5703125" style="67" customWidth="1"/>
    <col min="13305" max="13305" width="7.140625" style="67" customWidth="1"/>
    <col min="13306" max="13306" width="9" style="67" customWidth="1"/>
    <col min="13307" max="13307" width="7.28515625" style="67" customWidth="1"/>
    <col min="13308" max="13308" width="12.28515625" style="67" customWidth="1"/>
    <col min="13309" max="13547" width="9.140625" style="67"/>
    <col min="13548" max="13548" width="3.42578125" style="67" customWidth="1"/>
    <col min="13549" max="13549" width="8.28515625" style="67" customWidth="1"/>
    <col min="13550" max="13550" width="26.42578125" style="67" customWidth="1"/>
    <col min="13551" max="13551" width="5.5703125" style="67" customWidth="1"/>
    <col min="13552" max="13552" width="7" style="67" customWidth="1"/>
    <col min="13553" max="13554" width="6.7109375" style="67" customWidth="1"/>
    <col min="13555" max="13555" width="15.140625" style="67" customWidth="1"/>
    <col min="13556" max="13556" width="5.42578125" style="67" customWidth="1"/>
    <col min="13557" max="13557" width="6.7109375" style="67" customWidth="1"/>
    <col min="13558" max="13558" width="7.42578125" style="67" customWidth="1"/>
    <col min="13559" max="13559" width="7" style="67" customWidth="1"/>
    <col min="13560" max="13560" width="7.5703125" style="67" customWidth="1"/>
    <col min="13561" max="13561" width="7.140625" style="67" customWidth="1"/>
    <col min="13562" max="13562" width="9" style="67" customWidth="1"/>
    <col min="13563" max="13563" width="7.28515625" style="67" customWidth="1"/>
    <col min="13564" max="13564" width="12.28515625" style="67" customWidth="1"/>
    <col min="13565" max="13803" width="9.140625" style="67"/>
    <col min="13804" max="13804" width="3.42578125" style="67" customWidth="1"/>
    <col min="13805" max="13805" width="8.28515625" style="67" customWidth="1"/>
    <col min="13806" max="13806" width="26.42578125" style="67" customWidth="1"/>
    <col min="13807" max="13807" width="5.5703125" style="67" customWidth="1"/>
    <col min="13808" max="13808" width="7" style="67" customWidth="1"/>
    <col min="13809" max="13810" width="6.7109375" style="67" customWidth="1"/>
    <col min="13811" max="13811" width="15.140625" style="67" customWidth="1"/>
    <col min="13812" max="13812" width="5.42578125" style="67" customWidth="1"/>
    <col min="13813" max="13813" width="6.7109375" style="67" customWidth="1"/>
    <col min="13814" max="13814" width="7.42578125" style="67" customWidth="1"/>
    <col min="13815" max="13815" width="7" style="67" customWidth="1"/>
    <col min="13816" max="13816" width="7.5703125" style="67" customWidth="1"/>
    <col min="13817" max="13817" width="7.140625" style="67" customWidth="1"/>
    <col min="13818" max="13818" width="9" style="67" customWidth="1"/>
    <col min="13819" max="13819" width="7.28515625" style="67" customWidth="1"/>
    <col min="13820" max="13820" width="12.28515625" style="67" customWidth="1"/>
    <col min="13821" max="14059" width="9.140625" style="67"/>
    <col min="14060" max="14060" width="3.42578125" style="67" customWidth="1"/>
    <col min="14061" max="14061" width="8.28515625" style="67" customWidth="1"/>
    <col min="14062" max="14062" width="26.42578125" style="67" customWidth="1"/>
    <col min="14063" max="14063" width="5.5703125" style="67" customWidth="1"/>
    <col min="14064" max="14064" width="7" style="67" customWidth="1"/>
    <col min="14065" max="14066" width="6.7109375" style="67" customWidth="1"/>
    <col min="14067" max="14067" width="15.140625" style="67" customWidth="1"/>
    <col min="14068" max="14068" width="5.42578125" style="67" customWidth="1"/>
    <col min="14069" max="14069" width="6.7109375" style="67" customWidth="1"/>
    <col min="14070" max="14070" width="7.42578125" style="67" customWidth="1"/>
    <col min="14071" max="14071" width="7" style="67" customWidth="1"/>
    <col min="14072" max="14072" width="7.5703125" style="67" customWidth="1"/>
    <col min="14073" max="14073" width="7.140625" style="67" customWidth="1"/>
    <col min="14074" max="14074" width="9" style="67" customWidth="1"/>
    <col min="14075" max="14075" width="7.28515625" style="67" customWidth="1"/>
    <col min="14076" max="14076" width="12.28515625" style="67" customWidth="1"/>
    <col min="14077" max="14315" width="9.140625" style="67"/>
    <col min="14316" max="14316" width="3.42578125" style="67" customWidth="1"/>
    <col min="14317" max="14317" width="8.28515625" style="67" customWidth="1"/>
    <col min="14318" max="14318" width="26.42578125" style="67" customWidth="1"/>
    <col min="14319" max="14319" width="5.5703125" style="67" customWidth="1"/>
    <col min="14320" max="14320" width="7" style="67" customWidth="1"/>
    <col min="14321" max="14322" width="6.7109375" style="67" customWidth="1"/>
    <col min="14323" max="14323" width="15.140625" style="67" customWidth="1"/>
    <col min="14324" max="14324" width="5.42578125" style="67" customWidth="1"/>
    <col min="14325" max="14325" width="6.7109375" style="67" customWidth="1"/>
    <col min="14326" max="14326" width="7.42578125" style="67" customWidth="1"/>
    <col min="14327" max="14327" width="7" style="67" customWidth="1"/>
    <col min="14328" max="14328" width="7.5703125" style="67" customWidth="1"/>
    <col min="14329" max="14329" width="7.140625" style="67" customWidth="1"/>
    <col min="14330" max="14330" width="9" style="67" customWidth="1"/>
    <col min="14331" max="14331" width="7.28515625" style="67" customWidth="1"/>
    <col min="14332" max="14332" width="12.28515625" style="67" customWidth="1"/>
    <col min="14333" max="14571" width="9.140625" style="67"/>
    <col min="14572" max="14572" width="3.42578125" style="67" customWidth="1"/>
    <col min="14573" max="14573" width="8.28515625" style="67" customWidth="1"/>
    <col min="14574" max="14574" width="26.42578125" style="67" customWidth="1"/>
    <col min="14575" max="14575" width="5.5703125" style="67" customWidth="1"/>
    <col min="14576" max="14576" width="7" style="67" customWidth="1"/>
    <col min="14577" max="14578" width="6.7109375" style="67" customWidth="1"/>
    <col min="14579" max="14579" width="15.140625" style="67" customWidth="1"/>
    <col min="14580" max="14580" width="5.42578125" style="67" customWidth="1"/>
    <col min="14581" max="14581" width="6.7109375" style="67" customWidth="1"/>
    <col min="14582" max="14582" width="7.42578125" style="67" customWidth="1"/>
    <col min="14583" max="14583" width="7" style="67" customWidth="1"/>
    <col min="14584" max="14584" width="7.5703125" style="67" customWidth="1"/>
    <col min="14585" max="14585" width="7.140625" style="67" customWidth="1"/>
    <col min="14586" max="14586" width="9" style="67" customWidth="1"/>
    <col min="14587" max="14587" width="7.28515625" style="67" customWidth="1"/>
    <col min="14588" max="14588" width="12.28515625" style="67" customWidth="1"/>
    <col min="14589" max="14827" width="9.140625" style="67"/>
    <col min="14828" max="14828" width="3.42578125" style="67" customWidth="1"/>
    <col min="14829" max="14829" width="8.28515625" style="67" customWidth="1"/>
    <col min="14830" max="14830" width="26.42578125" style="67" customWidth="1"/>
    <col min="14831" max="14831" width="5.5703125" style="67" customWidth="1"/>
    <col min="14832" max="14832" width="7" style="67" customWidth="1"/>
    <col min="14833" max="14834" width="6.7109375" style="67" customWidth="1"/>
    <col min="14835" max="14835" width="15.140625" style="67" customWidth="1"/>
    <col min="14836" max="14836" width="5.42578125" style="67" customWidth="1"/>
    <col min="14837" max="14837" width="6.7109375" style="67" customWidth="1"/>
    <col min="14838" max="14838" width="7.42578125" style="67" customWidth="1"/>
    <col min="14839" max="14839" width="7" style="67" customWidth="1"/>
    <col min="14840" max="14840" width="7.5703125" style="67" customWidth="1"/>
    <col min="14841" max="14841" width="7.140625" style="67" customWidth="1"/>
    <col min="14842" max="14842" width="9" style="67" customWidth="1"/>
    <col min="14843" max="14843" width="7.28515625" style="67" customWidth="1"/>
    <col min="14844" max="14844" width="12.28515625" style="67" customWidth="1"/>
    <col min="14845" max="15083" width="9.140625" style="67"/>
    <col min="15084" max="15084" width="3.42578125" style="67" customWidth="1"/>
    <col min="15085" max="15085" width="8.28515625" style="67" customWidth="1"/>
    <col min="15086" max="15086" width="26.42578125" style="67" customWidth="1"/>
    <col min="15087" max="15087" width="5.5703125" style="67" customWidth="1"/>
    <col min="15088" max="15088" width="7" style="67" customWidth="1"/>
    <col min="15089" max="15090" width="6.7109375" style="67" customWidth="1"/>
    <col min="15091" max="15091" width="15.140625" style="67" customWidth="1"/>
    <col min="15092" max="15092" width="5.42578125" style="67" customWidth="1"/>
    <col min="15093" max="15093" width="6.7109375" style="67" customWidth="1"/>
    <col min="15094" max="15094" width="7.42578125" style="67" customWidth="1"/>
    <col min="15095" max="15095" width="7" style="67" customWidth="1"/>
    <col min="15096" max="15096" width="7.5703125" style="67" customWidth="1"/>
    <col min="15097" max="15097" width="7.140625" style="67" customWidth="1"/>
    <col min="15098" max="15098" width="9" style="67" customWidth="1"/>
    <col min="15099" max="15099" width="7.28515625" style="67" customWidth="1"/>
    <col min="15100" max="15100" width="12.28515625" style="67" customWidth="1"/>
    <col min="15101" max="15339" width="9.140625" style="67"/>
    <col min="15340" max="15340" width="3.42578125" style="67" customWidth="1"/>
    <col min="15341" max="15341" width="8.28515625" style="67" customWidth="1"/>
    <col min="15342" max="15342" width="26.42578125" style="67" customWidth="1"/>
    <col min="15343" max="15343" width="5.5703125" style="67" customWidth="1"/>
    <col min="15344" max="15344" width="7" style="67" customWidth="1"/>
    <col min="15345" max="15346" width="6.7109375" style="67" customWidth="1"/>
    <col min="15347" max="15347" width="15.140625" style="67" customWidth="1"/>
    <col min="15348" max="15348" width="5.42578125" style="67" customWidth="1"/>
    <col min="15349" max="15349" width="6.7109375" style="67" customWidth="1"/>
    <col min="15350" max="15350" width="7.42578125" style="67" customWidth="1"/>
    <col min="15351" max="15351" width="7" style="67" customWidth="1"/>
    <col min="15352" max="15352" width="7.5703125" style="67" customWidth="1"/>
    <col min="15353" max="15353" width="7.140625" style="67" customWidth="1"/>
    <col min="15354" max="15354" width="9" style="67" customWidth="1"/>
    <col min="15355" max="15355" width="7.28515625" style="67" customWidth="1"/>
    <col min="15356" max="15356" width="12.28515625" style="67" customWidth="1"/>
    <col min="15357" max="15595" width="9.140625" style="67"/>
    <col min="15596" max="15596" width="3.42578125" style="67" customWidth="1"/>
    <col min="15597" max="15597" width="8.28515625" style="67" customWidth="1"/>
    <col min="15598" max="15598" width="26.42578125" style="67" customWidth="1"/>
    <col min="15599" max="15599" width="5.5703125" style="67" customWidth="1"/>
    <col min="15600" max="15600" width="7" style="67" customWidth="1"/>
    <col min="15601" max="15602" width="6.7109375" style="67" customWidth="1"/>
    <col min="15603" max="15603" width="15.140625" style="67" customWidth="1"/>
    <col min="15604" max="15604" width="5.42578125" style="67" customWidth="1"/>
    <col min="15605" max="15605" width="6.7109375" style="67" customWidth="1"/>
    <col min="15606" max="15606" width="7.42578125" style="67" customWidth="1"/>
    <col min="15607" max="15607" width="7" style="67" customWidth="1"/>
    <col min="15608" max="15608" width="7.5703125" style="67" customWidth="1"/>
    <col min="15609" max="15609" width="7.140625" style="67" customWidth="1"/>
    <col min="15610" max="15610" width="9" style="67" customWidth="1"/>
    <col min="15611" max="15611" width="7.28515625" style="67" customWidth="1"/>
    <col min="15612" max="15612" width="12.28515625" style="67" customWidth="1"/>
    <col min="15613" max="15851" width="9.140625" style="67"/>
    <col min="15852" max="15852" width="3.42578125" style="67" customWidth="1"/>
    <col min="15853" max="15853" width="8.28515625" style="67" customWidth="1"/>
    <col min="15854" max="15854" width="26.42578125" style="67" customWidth="1"/>
    <col min="15855" max="15855" width="5.5703125" style="67" customWidth="1"/>
    <col min="15856" max="15856" width="7" style="67" customWidth="1"/>
    <col min="15857" max="15858" width="6.7109375" style="67" customWidth="1"/>
    <col min="15859" max="15859" width="15.140625" style="67" customWidth="1"/>
    <col min="15860" max="15860" width="5.42578125" style="67" customWidth="1"/>
    <col min="15861" max="15861" width="6.7109375" style="67" customWidth="1"/>
    <col min="15862" max="15862" width="7.42578125" style="67" customWidth="1"/>
    <col min="15863" max="15863" width="7" style="67" customWidth="1"/>
    <col min="15864" max="15864" width="7.5703125" style="67" customWidth="1"/>
    <col min="15865" max="15865" width="7.140625" style="67" customWidth="1"/>
    <col min="15866" max="15866" width="9" style="67" customWidth="1"/>
    <col min="15867" max="15867" width="7.28515625" style="67" customWidth="1"/>
    <col min="15868" max="15868" width="12.28515625" style="67" customWidth="1"/>
    <col min="15869" max="16107" width="9.140625" style="67"/>
    <col min="16108" max="16108" width="3.42578125" style="67" customWidth="1"/>
    <col min="16109" max="16109" width="8.28515625" style="67" customWidth="1"/>
    <col min="16110" max="16110" width="26.42578125" style="67" customWidth="1"/>
    <col min="16111" max="16111" width="5.5703125" style="67" customWidth="1"/>
    <col min="16112" max="16112" width="7" style="67" customWidth="1"/>
    <col min="16113" max="16114" width="6.7109375" style="67" customWidth="1"/>
    <col min="16115" max="16115" width="15.140625" style="67" customWidth="1"/>
    <col min="16116" max="16116" width="5.42578125" style="67" customWidth="1"/>
    <col min="16117" max="16117" width="6.7109375" style="67" customWidth="1"/>
    <col min="16118" max="16118" width="7.42578125" style="67" customWidth="1"/>
    <col min="16119" max="16119" width="7" style="67" customWidth="1"/>
    <col min="16120" max="16120" width="7.5703125" style="67" customWidth="1"/>
    <col min="16121" max="16121" width="7.140625" style="67" customWidth="1"/>
    <col min="16122" max="16122" width="9" style="67" customWidth="1"/>
    <col min="16123" max="16123" width="7.28515625" style="67" customWidth="1"/>
    <col min="16124" max="16124" width="12.28515625" style="67" customWidth="1"/>
    <col min="16125" max="16384" width="9.140625" style="67"/>
  </cols>
  <sheetData>
    <row r="1" spans="1:12" s="50" customFormat="1" ht="15">
      <c r="A1" s="319"/>
      <c r="B1" s="319"/>
      <c r="C1" s="319"/>
      <c r="D1" s="319"/>
      <c r="E1" s="319"/>
      <c r="F1" s="319"/>
    </row>
    <row r="2" spans="1:12" ht="45" customHeight="1">
      <c r="A2" s="276" t="s">
        <v>261</v>
      </c>
      <c r="B2" s="319"/>
      <c r="C2" s="319"/>
      <c r="D2" s="319"/>
      <c r="E2" s="319"/>
      <c r="F2" s="319"/>
    </row>
    <row r="3" spans="1:12" ht="15">
      <c r="A3" s="319" t="s">
        <v>266</v>
      </c>
      <c r="B3" s="319"/>
      <c r="C3" s="319"/>
      <c r="D3" s="319"/>
      <c r="E3" s="319"/>
      <c r="F3" s="319"/>
      <c r="G3" s="73"/>
      <c r="H3" s="73"/>
      <c r="I3" s="73"/>
      <c r="J3" s="73"/>
      <c r="K3" s="73"/>
      <c r="L3" s="73"/>
    </row>
    <row r="4" spans="1:12">
      <c r="D4" s="75"/>
      <c r="E4" s="75"/>
      <c r="F4" s="75"/>
    </row>
    <row r="5" spans="1:12" s="81" customFormat="1" ht="35.25" customHeight="1">
      <c r="A5" s="230" t="s">
        <v>76</v>
      </c>
      <c r="B5" s="230" t="s">
        <v>60</v>
      </c>
      <c r="C5" s="230" t="s">
        <v>255</v>
      </c>
      <c r="D5" s="237" t="s">
        <v>79</v>
      </c>
      <c r="E5" s="237" t="s">
        <v>256</v>
      </c>
      <c r="F5" s="244" t="s">
        <v>257</v>
      </c>
    </row>
    <row r="6" spans="1:12" ht="12.75" customHeight="1">
      <c r="A6" s="216">
        <v>1</v>
      </c>
      <c r="B6" s="216">
        <v>2</v>
      </c>
      <c r="C6" s="216">
        <v>3</v>
      </c>
      <c r="D6" s="82">
        <v>4</v>
      </c>
      <c r="E6" s="82">
        <v>5</v>
      </c>
      <c r="F6" s="82">
        <v>6</v>
      </c>
    </row>
    <row r="7" spans="1:12" ht="27.75" customHeight="1">
      <c r="A7" s="216"/>
      <c r="B7" s="246" t="s">
        <v>259</v>
      </c>
      <c r="C7" s="227"/>
      <c r="D7" s="84"/>
      <c r="E7" s="84"/>
      <c r="F7" s="231"/>
    </row>
    <row r="8" spans="1:12" ht="12.75" customHeight="1">
      <c r="A8" s="216"/>
      <c r="B8" s="246" t="s">
        <v>68</v>
      </c>
      <c r="C8" s="227"/>
      <c r="D8" s="84"/>
      <c r="E8" s="84"/>
      <c r="F8" s="231"/>
    </row>
    <row r="9" spans="1:12" ht="12.75" customHeight="1">
      <c r="A9" s="216"/>
      <c r="B9" s="96" t="s">
        <v>95</v>
      </c>
      <c r="C9" s="227"/>
      <c r="D9" s="84"/>
      <c r="E9" s="84"/>
      <c r="F9" s="231"/>
    </row>
    <row r="10" spans="1:12" ht="30.75" customHeight="1">
      <c r="A10" s="216">
        <v>1</v>
      </c>
      <c r="B10" s="226" t="s">
        <v>134</v>
      </c>
      <c r="C10" s="227" t="s">
        <v>96</v>
      </c>
      <c r="D10" s="231">
        <v>1.3</v>
      </c>
      <c r="E10" s="231"/>
      <c r="F10" s="231"/>
    </row>
    <row r="11" spans="1:12" ht="30.75" customHeight="1">
      <c r="A11" s="216">
        <v>2</v>
      </c>
      <c r="B11" s="226" t="s">
        <v>160</v>
      </c>
      <c r="C11" s="227" t="s">
        <v>96</v>
      </c>
      <c r="D11" s="85">
        <v>4.71</v>
      </c>
      <c r="E11" s="85"/>
      <c r="F11" s="231"/>
    </row>
    <row r="12" spans="1:12" ht="30.75" customHeight="1">
      <c r="A12" s="216">
        <v>3</v>
      </c>
      <c r="B12" s="226" t="s">
        <v>97</v>
      </c>
      <c r="C12" s="227" t="s">
        <v>98</v>
      </c>
      <c r="D12" s="84">
        <v>10</v>
      </c>
      <c r="E12" s="84"/>
      <c r="F12" s="231"/>
    </row>
    <row r="13" spans="1:12" ht="30.75" customHeight="1">
      <c r="A13" s="216">
        <v>4</v>
      </c>
      <c r="B13" s="226" t="s">
        <v>201</v>
      </c>
      <c r="C13" s="227" t="s">
        <v>110</v>
      </c>
      <c r="D13" s="84">
        <v>17.901</v>
      </c>
      <c r="E13" s="84"/>
      <c r="F13" s="231"/>
    </row>
    <row r="14" spans="1:12" s="4" customFormat="1" ht="30.75" customHeight="1">
      <c r="A14" s="216">
        <v>5</v>
      </c>
      <c r="B14" s="226" t="s">
        <v>142</v>
      </c>
      <c r="C14" s="227" t="s">
        <v>143</v>
      </c>
      <c r="D14" s="85">
        <v>0.47099999999999997</v>
      </c>
      <c r="E14" s="85"/>
      <c r="F14" s="231"/>
    </row>
    <row r="15" spans="1:12" s="22" customFormat="1" ht="30.75" customHeight="1">
      <c r="A15" s="216">
        <v>6</v>
      </c>
      <c r="B15" s="240" t="s">
        <v>99</v>
      </c>
      <c r="C15" s="227" t="s">
        <v>100</v>
      </c>
      <c r="D15" s="84">
        <v>753.6</v>
      </c>
      <c r="E15" s="84"/>
      <c r="F15" s="231"/>
    </row>
    <row r="16" spans="1:12">
      <c r="A16" s="216"/>
      <c r="B16" s="90"/>
      <c r="C16" s="91"/>
      <c r="D16" s="92"/>
      <c r="E16" s="92"/>
      <c r="F16" s="231"/>
    </row>
    <row r="17" spans="1:6" s="22" customFormat="1">
      <c r="A17" s="96"/>
      <c r="B17" s="321" t="s">
        <v>102</v>
      </c>
      <c r="C17" s="322"/>
      <c r="D17" s="322"/>
      <c r="E17" s="224"/>
      <c r="F17" s="231"/>
    </row>
    <row r="18" spans="1:6" s="101" customFormat="1" ht="25.5" customHeight="1">
      <c r="A18" s="218">
        <v>1</v>
      </c>
      <c r="B18" s="219" t="s">
        <v>204</v>
      </c>
      <c r="C18" s="221" t="s">
        <v>107</v>
      </c>
      <c r="D18" s="229">
        <v>12.727</v>
      </c>
      <c r="E18" s="229"/>
      <c r="F18" s="231"/>
    </row>
    <row r="19" spans="1:6" ht="25.5" customHeight="1">
      <c r="A19" s="238">
        <v>2</v>
      </c>
      <c r="B19" s="240" t="s">
        <v>202</v>
      </c>
      <c r="C19" s="241" t="s">
        <v>123</v>
      </c>
      <c r="D19" s="228">
        <v>127.27</v>
      </c>
      <c r="E19" s="228"/>
      <c r="F19" s="231"/>
    </row>
    <row r="20" spans="1:6" ht="25.5" customHeight="1">
      <c r="A20" s="217">
        <v>3</v>
      </c>
      <c r="B20" s="233" t="s">
        <v>206</v>
      </c>
      <c r="C20" s="234" t="s">
        <v>107</v>
      </c>
      <c r="D20" s="235">
        <v>12.727</v>
      </c>
      <c r="E20" s="235"/>
      <c r="F20" s="231"/>
    </row>
    <row r="21" spans="1:6" s="101" customFormat="1" ht="25.5" customHeight="1">
      <c r="A21" s="218">
        <v>4</v>
      </c>
      <c r="B21" s="219" t="s">
        <v>228</v>
      </c>
      <c r="C21" s="221" t="s">
        <v>107</v>
      </c>
      <c r="D21" s="229">
        <v>4.3099999999999996</v>
      </c>
      <c r="E21" s="229"/>
      <c r="F21" s="231"/>
    </row>
    <row r="22" spans="1:6" s="101" customFormat="1" ht="25.5" customHeight="1">
      <c r="A22" s="218">
        <v>5</v>
      </c>
      <c r="B22" s="219" t="s">
        <v>216</v>
      </c>
      <c r="C22" s="221" t="s">
        <v>123</v>
      </c>
      <c r="D22" s="222">
        <v>43.33</v>
      </c>
      <c r="E22" s="222"/>
      <c r="F22" s="231"/>
    </row>
    <row r="23" spans="1:6" ht="25.5" customHeight="1">
      <c r="A23" s="217">
        <v>6</v>
      </c>
      <c r="B23" s="232" t="s">
        <v>218</v>
      </c>
      <c r="C23" s="234" t="s">
        <v>123</v>
      </c>
      <c r="D23" s="235">
        <v>27.75</v>
      </c>
      <c r="E23" s="235"/>
      <c r="F23" s="231"/>
    </row>
    <row r="24" spans="1:6" ht="25.5" customHeight="1">
      <c r="A24" s="217">
        <v>7</v>
      </c>
      <c r="B24" s="232" t="s">
        <v>219</v>
      </c>
      <c r="C24" s="234" t="s">
        <v>123</v>
      </c>
      <c r="D24" s="235">
        <v>1.8</v>
      </c>
      <c r="E24" s="235"/>
      <c r="F24" s="231"/>
    </row>
    <row r="25" spans="1:6" ht="25.5" customHeight="1">
      <c r="A25" s="238">
        <v>8</v>
      </c>
      <c r="B25" s="240" t="s">
        <v>226</v>
      </c>
      <c r="C25" s="241" t="s">
        <v>225</v>
      </c>
      <c r="D25" s="228">
        <v>8.4</v>
      </c>
      <c r="E25" s="228"/>
      <c r="F25" s="231"/>
    </row>
    <row r="26" spans="1:6">
      <c r="A26" s="216"/>
      <c r="B26" s="90"/>
      <c r="C26" s="91"/>
      <c r="D26" s="92"/>
      <c r="E26" s="92"/>
      <c r="F26" s="231"/>
    </row>
    <row r="27" spans="1:6" s="22" customFormat="1">
      <c r="A27" s="96"/>
      <c r="B27" s="321" t="s">
        <v>112</v>
      </c>
      <c r="C27" s="322"/>
      <c r="D27" s="322"/>
      <c r="E27" s="224"/>
      <c r="F27" s="231"/>
    </row>
    <row r="28" spans="1:6" ht="25.5">
      <c r="A28" s="216">
        <v>1</v>
      </c>
      <c r="B28" s="220" t="s">
        <v>221</v>
      </c>
      <c r="C28" s="227" t="s">
        <v>162</v>
      </c>
      <c r="D28" s="151">
        <v>1.4</v>
      </c>
      <c r="E28" s="151"/>
      <c r="F28" s="231"/>
    </row>
    <row r="29" spans="1:6" ht="32.25" customHeight="1">
      <c r="A29" s="217">
        <v>2</v>
      </c>
      <c r="B29" s="226" t="s">
        <v>114</v>
      </c>
      <c r="C29" s="227" t="s">
        <v>103</v>
      </c>
      <c r="D29" s="228">
        <v>3.8862000000000001</v>
      </c>
      <c r="E29" s="228"/>
      <c r="F29" s="231"/>
    </row>
    <row r="30" spans="1:6" ht="19.5" customHeight="1">
      <c r="A30" s="96"/>
      <c r="B30" s="90"/>
      <c r="C30" s="91"/>
      <c r="D30" s="92"/>
      <c r="E30" s="92"/>
      <c r="F30" s="231"/>
    </row>
    <row r="31" spans="1:6" ht="19.5" customHeight="1">
      <c r="A31" s="96"/>
      <c r="B31" s="321" t="s">
        <v>223</v>
      </c>
      <c r="C31" s="322"/>
      <c r="D31" s="322"/>
      <c r="E31" s="224"/>
      <c r="F31" s="231"/>
    </row>
    <row r="32" spans="1:6" s="101" customFormat="1" ht="27.75" customHeight="1">
      <c r="A32" s="218">
        <v>1</v>
      </c>
      <c r="B32" s="219" t="s">
        <v>204</v>
      </c>
      <c r="C32" s="221" t="s">
        <v>107</v>
      </c>
      <c r="D32" s="229">
        <v>1.288</v>
      </c>
      <c r="E32" s="229"/>
      <c r="F32" s="231"/>
    </row>
    <row r="33" spans="1:6" ht="27.75" customHeight="1">
      <c r="A33" s="238">
        <v>2</v>
      </c>
      <c r="B33" s="240" t="s">
        <v>202</v>
      </c>
      <c r="C33" s="241" t="s">
        <v>123</v>
      </c>
      <c r="D33" s="228">
        <v>12.88</v>
      </c>
      <c r="E33" s="228"/>
      <c r="F33" s="231"/>
    </row>
    <row r="34" spans="1:6" ht="27.75" customHeight="1">
      <c r="A34" s="217">
        <v>3</v>
      </c>
      <c r="B34" s="233" t="s">
        <v>206</v>
      </c>
      <c r="C34" s="234" t="s">
        <v>107</v>
      </c>
      <c r="D34" s="235">
        <v>1.288</v>
      </c>
      <c r="E34" s="235"/>
      <c r="F34" s="231"/>
    </row>
    <row r="35" spans="1:6" s="101" customFormat="1" ht="27.75" customHeight="1">
      <c r="A35" s="218">
        <v>4</v>
      </c>
      <c r="B35" s="219" t="s">
        <v>228</v>
      </c>
      <c r="C35" s="221" t="s">
        <v>107</v>
      </c>
      <c r="D35" s="229">
        <v>0.45100000000000001</v>
      </c>
      <c r="E35" s="229"/>
      <c r="F35" s="231"/>
    </row>
    <row r="36" spans="1:6" s="101" customFormat="1" ht="27.75" customHeight="1">
      <c r="A36" s="218">
        <v>4</v>
      </c>
      <c r="B36" s="219" t="s">
        <v>216</v>
      </c>
      <c r="C36" s="221" t="s">
        <v>123</v>
      </c>
      <c r="D36" s="222">
        <v>4.51</v>
      </c>
      <c r="E36" s="222"/>
      <c r="F36" s="231"/>
    </row>
    <row r="37" spans="1:6" ht="27.75" customHeight="1">
      <c r="A37" s="217">
        <v>5</v>
      </c>
      <c r="B37" s="232" t="s">
        <v>218</v>
      </c>
      <c r="C37" s="234" t="s">
        <v>123</v>
      </c>
      <c r="D37" s="235">
        <v>2.25</v>
      </c>
      <c r="E37" s="235"/>
      <c r="F37" s="231"/>
    </row>
    <row r="38" spans="1:6" ht="27.75" customHeight="1">
      <c r="A38" s="217">
        <v>5</v>
      </c>
      <c r="B38" s="232" t="s">
        <v>219</v>
      </c>
      <c r="C38" s="234" t="s">
        <v>123</v>
      </c>
      <c r="D38" s="235">
        <v>0.82499999999999996</v>
      </c>
      <c r="E38" s="235"/>
      <c r="F38" s="231"/>
    </row>
    <row r="39" spans="1:6" ht="27.75" customHeight="1">
      <c r="A39" s="238">
        <v>8</v>
      </c>
      <c r="B39" s="240" t="s">
        <v>226</v>
      </c>
      <c r="C39" s="241" t="s">
        <v>225</v>
      </c>
      <c r="D39" s="228">
        <v>0.85</v>
      </c>
      <c r="E39" s="228"/>
      <c r="F39" s="231"/>
    </row>
    <row r="40" spans="1:6">
      <c r="A40" s="216"/>
      <c r="B40" s="90"/>
      <c r="C40" s="91"/>
      <c r="D40" s="92"/>
      <c r="E40" s="92"/>
      <c r="F40" s="231"/>
    </row>
    <row r="41" spans="1:6" ht="19.5" customHeight="1">
      <c r="A41" s="96"/>
      <c r="B41" s="197"/>
      <c r="C41" s="198"/>
      <c r="D41" s="199"/>
      <c r="E41" s="199"/>
      <c r="F41" s="231"/>
    </row>
    <row r="42" spans="1:6" s="22" customFormat="1" ht="12.75" customHeight="1">
      <c r="A42" s="239"/>
      <c r="B42" s="321" t="s">
        <v>182</v>
      </c>
      <c r="C42" s="322"/>
      <c r="D42" s="322"/>
      <c r="E42" s="243"/>
      <c r="F42" s="231"/>
    </row>
    <row r="43" spans="1:6" ht="26.25" customHeight="1">
      <c r="A43" s="216">
        <v>1</v>
      </c>
      <c r="B43" s="226" t="s">
        <v>230</v>
      </c>
      <c r="C43" s="227" t="s">
        <v>145</v>
      </c>
      <c r="D43" s="110">
        <v>0.37</v>
      </c>
      <c r="E43" s="110"/>
      <c r="F43" s="231"/>
    </row>
    <row r="44" spans="1:6" s="22" customFormat="1" ht="14.25" customHeight="1">
      <c r="A44" s="96"/>
      <c r="B44" s="90"/>
      <c r="C44" s="91"/>
      <c r="D44" s="92"/>
      <c r="E44" s="92"/>
      <c r="F44" s="231"/>
    </row>
    <row r="45" spans="1:6" s="22" customFormat="1" ht="14.25" customHeight="1">
      <c r="A45" s="96"/>
      <c r="B45" s="90"/>
      <c r="C45" s="91"/>
      <c r="D45" s="92"/>
      <c r="E45" s="92"/>
      <c r="F45" s="231"/>
    </row>
    <row r="46" spans="1:6">
      <c r="A46" s="216"/>
      <c r="B46" s="321" t="s">
        <v>175</v>
      </c>
      <c r="C46" s="322"/>
      <c r="D46" s="322"/>
      <c r="E46" s="224"/>
      <c r="F46" s="231"/>
    </row>
    <row r="47" spans="1:6" s="22" customFormat="1" ht="30.75" customHeight="1">
      <c r="A47" s="217">
        <v>1</v>
      </c>
      <c r="B47" s="219" t="s">
        <v>176</v>
      </c>
      <c r="C47" s="221" t="s">
        <v>177</v>
      </c>
      <c r="D47" s="222">
        <v>1</v>
      </c>
      <c r="E47" s="222"/>
      <c r="F47" s="231"/>
    </row>
    <row r="48" spans="1:6" s="22" customFormat="1" ht="14.25" customHeight="1">
      <c r="A48" s="96"/>
      <c r="B48" s="90"/>
      <c r="C48" s="91"/>
      <c r="D48" s="92"/>
      <c r="E48" s="92"/>
      <c r="F48" s="231"/>
    </row>
    <row r="49" spans="1:6" s="22" customFormat="1" ht="14.25" customHeight="1">
      <c r="A49" s="96"/>
      <c r="B49" s="90"/>
      <c r="C49" s="91"/>
      <c r="D49" s="92"/>
      <c r="E49" s="92"/>
      <c r="F49" s="231"/>
    </row>
    <row r="50" spans="1:6" s="22" customFormat="1" ht="42.75" customHeight="1">
      <c r="A50" s="216"/>
      <c r="B50" s="246" t="s">
        <v>231</v>
      </c>
      <c r="C50" s="227"/>
      <c r="D50" s="84"/>
      <c r="E50" s="84"/>
      <c r="F50" s="231"/>
    </row>
    <row r="51" spans="1:6" s="22" customFormat="1" ht="14.25" customHeight="1">
      <c r="A51" s="216"/>
      <c r="B51" s="246" t="s">
        <v>180</v>
      </c>
      <c r="C51" s="227"/>
      <c r="D51" s="84"/>
      <c r="E51" s="84"/>
      <c r="F51" s="231"/>
    </row>
    <row r="52" spans="1:6" ht="12.75" customHeight="1">
      <c r="A52" s="216"/>
      <c r="B52" s="321" t="s">
        <v>95</v>
      </c>
      <c r="C52" s="322"/>
      <c r="D52" s="323"/>
      <c r="E52" s="236"/>
      <c r="F52" s="231"/>
    </row>
    <row r="53" spans="1:6" ht="28.5" customHeight="1">
      <c r="A53" s="216">
        <v>1</v>
      </c>
      <c r="B53" s="226" t="s">
        <v>134</v>
      </c>
      <c r="C53" s="227" t="s">
        <v>96</v>
      </c>
      <c r="D53" s="231">
        <v>0.5</v>
      </c>
      <c r="E53" s="231"/>
      <c r="F53" s="231"/>
    </row>
    <row r="54" spans="1:6" ht="28.5" customHeight="1">
      <c r="A54" s="216">
        <v>2</v>
      </c>
      <c r="B54" s="226" t="s">
        <v>160</v>
      </c>
      <c r="C54" s="227" t="s">
        <v>96</v>
      </c>
      <c r="D54" s="85">
        <v>2.84</v>
      </c>
      <c r="E54" s="85"/>
      <c r="F54" s="231"/>
    </row>
    <row r="55" spans="1:6" ht="28.5" customHeight="1">
      <c r="A55" s="216">
        <v>3</v>
      </c>
      <c r="B55" s="226" t="s">
        <v>97</v>
      </c>
      <c r="C55" s="227" t="s">
        <v>98</v>
      </c>
      <c r="D55" s="84">
        <v>5</v>
      </c>
      <c r="E55" s="84"/>
      <c r="F55" s="231"/>
    </row>
    <row r="56" spans="1:6" ht="28.5" customHeight="1">
      <c r="A56" s="216">
        <v>4</v>
      </c>
      <c r="B56" s="226" t="s">
        <v>201</v>
      </c>
      <c r="C56" s="227" t="s">
        <v>110</v>
      </c>
      <c r="D56" s="85">
        <v>9.5419999999999998</v>
      </c>
      <c r="E56" s="85"/>
      <c r="F56" s="231"/>
    </row>
    <row r="57" spans="1:6" s="4" customFormat="1" ht="28.5" customHeight="1">
      <c r="A57" s="216">
        <v>5</v>
      </c>
      <c r="B57" s="226" t="s">
        <v>142</v>
      </c>
      <c r="C57" s="227" t="s">
        <v>143</v>
      </c>
      <c r="D57" s="85">
        <v>0.28399999999999997</v>
      </c>
      <c r="E57" s="85"/>
      <c r="F57" s="231"/>
    </row>
    <row r="58" spans="1:6" s="22" customFormat="1" ht="28.5" customHeight="1">
      <c r="A58" s="216">
        <v>6</v>
      </c>
      <c r="B58" s="240" t="s">
        <v>99</v>
      </c>
      <c r="C58" s="227" t="s">
        <v>100</v>
      </c>
      <c r="D58" s="84">
        <v>454.4</v>
      </c>
      <c r="E58" s="84"/>
      <c r="F58" s="231"/>
    </row>
    <row r="59" spans="1:6">
      <c r="A59" s="216"/>
      <c r="B59" s="90"/>
      <c r="C59" s="91"/>
      <c r="D59" s="92"/>
      <c r="E59" s="92"/>
      <c r="F59" s="231"/>
    </row>
    <row r="60" spans="1:6" s="22" customFormat="1">
      <c r="A60" s="96"/>
      <c r="B60" s="321" t="s">
        <v>102</v>
      </c>
      <c r="C60" s="322"/>
      <c r="D60" s="322"/>
      <c r="E60" s="224"/>
      <c r="F60" s="231"/>
    </row>
    <row r="61" spans="1:6" s="101" customFormat="1" ht="30" customHeight="1">
      <c r="A61" s="218">
        <v>1</v>
      </c>
      <c r="B61" s="219" t="s">
        <v>204</v>
      </c>
      <c r="C61" s="221" t="s">
        <v>107</v>
      </c>
      <c r="D61" s="229">
        <v>7.99</v>
      </c>
      <c r="E61" s="229"/>
      <c r="F61" s="231"/>
    </row>
    <row r="62" spans="1:6" ht="30" customHeight="1">
      <c r="A62" s="238">
        <v>2</v>
      </c>
      <c r="B62" s="240" t="s">
        <v>202</v>
      </c>
      <c r="C62" s="241" t="s">
        <v>123</v>
      </c>
      <c r="D62" s="228">
        <v>79.900000000000006</v>
      </c>
      <c r="E62" s="228"/>
      <c r="F62" s="231"/>
    </row>
    <row r="63" spans="1:6" ht="30" customHeight="1">
      <c r="A63" s="217">
        <v>3</v>
      </c>
      <c r="B63" s="233" t="s">
        <v>206</v>
      </c>
      <c r="C63" s="234" t="s">
        <v>107</v>
      </c>
      <c r="D63" s="235">
        <v>7.99</v>
      </c>
      <c r="E63" s="235"/>
      <c r="F63" s="231"/>
    </row>
    <row r="64" spans="1:6" s="101" customFormat="1" ht="30" customHeight="1">
      <c r="A64" s="218">
        <v>4</v>
      </c>
      <c r="B64" s="219" t="s">
        <v>228</v>
      </c>
      <c r="C64" s="221" t="s">
        <v>107</v>
      </c>
      <c r="D64" s="229">
        <v>1.9993000000000001</v>
      </c>
      <c r="E64" s="229"/>
      <c r="F64" s="231"/>
    </row>
    <row r="65" spans="1:6" s="101" customFormat="1" ht="30" customHeight="1">
      <c r="A65" s="218">
        <v>5</v>
      </c>
      <c r="B65" s="219" t="s">
        <v>216</v>
      </c>
      <c r="C65" s="221" t="s">
        <v>123</v>
      </c>
      <c r="D65" s="222">
        <v>20.3</v>
      </c>
      <c r="E65" s="222"/>
      <c r="F65" s="231"/>
    </row>
    <row r="66" spans="1:6" ht="30" customHeight="1">
      <c r="A66" s="217">
        <v>6</v>
      </c>
      <c r="B66" s="232" t="s">
        <v>218</v>
      </c>
      <c r="C66" s="234" t="s">
        <v>123</v>
      </c>
      <c r="D66" s="235">
        <v>12.75</v>
      </c>
      <c r="E66" s="235"/>
      <c r="F66" s="231"/>
    </row>
    <row r="67" spans="1:6" ht="30" customHeight="1">
      <c r="A67" s="217">
        <v>7</v>
      </c>
      <c r="B67" s="232" t="s">
        <v>219</v>
      </c>
      <c r="C67" s="234" t="s">
        <v>123</v>
      </c>
      <c r="D67" s="235">
        <v>1.07</v>
      </c>
      <c r="E67" s="235"/>
      <c r="F67" s="231"/>
    </row>
    <row r="68" spans="1:6" ht="30" customHeight="1">
      <c r="A68" s="238">
        <v>8</v>
      </c>
      <c r="B68" s="240" t="s">
        <v>226</v>
      </c>
      <c r="C68" s="241" t="s">
        <v>225</v>
      </c>
      <c r="D68" s="228">
        <v>5.27</v>
      </c>
      <c r="E68" s="228"/>
      <c r="F68" s="231"/>
    </row>
    <row r="69" spans="1:6">
      <c r="A69" s="216"/>
      <c r="B69" s="90"/>
      <c r="C69" s="91"/>
      <c r="D69" s="92"/>
      <c r="E69" s="92"/>
      <c r="F69" s="231"/>
    </row>
    <row r="70" spans="1:6" s="22" customFormat="1">
      <c r="A70" s="96"/>
      <c r="B70" s="321" t="s">
        <v>112</v>
      </c>
      <c r="C70" s="322"/>
      <c r="D70" s="322"/>
      <c r="E70" s="224"/>
      <c r="F70" s="231"/>
    </row>
    <row r="71" spans="1:6" ht="29.25" customHeight="1">
      <c r="A71" s="216">
        <v>1</v>
      </c>
      <c r="B71" s="220" t="s">
        <v>221</v>
      </c>
      <c r="C71" s="227" t="s">
        <v>162</v>
      </c>
      <c r="D71" s="151">
        <v>0.55000000000000004</v>
      </c>
      <c r="E71" s="151"/>
      <c r="F71" s="231"/>
    </row>
    <row r="72" spans="1:6" ht="29.25" customHeight="1">
      <c r="A72" s="217">
        <v>2</v>
      </c>
      <c r="B72" s="226" t="s">
        <v>114</v>
      </c>
      <c r="C72" s="227" t="s">
        <v>103</v>
      </c>
      <c r="D72" s="228">
        <v>1.552</v>
      </c>
      <c r="E72" s="228"/>
      <c r="F72" s="231"/>
    </row>
    <row r="73" spans="1:6" ht="19.5" customHeight="1">
      <c r="A73" s="96"/>
      <c r="B73" s="90"/>
      <c r="C73" s="91"/>
      <c r="D73" s="92"/>
      <c r="E73" s="92"/>
      <c r="F73" s="231"/>
    </row>
    <row r="74" spans="1:6" s="22" customFormat="1" ht="12.75" customHeight="1">
      <c r="A74" s="239"/>
      <c r="B74" s="321" t="s">
        <v>251</v>
      </c>
      <c r="C74" s="322"/>
      <c r="D74" s="322"/>
      <c r="E74" s="243"/>
      <c r="F74" s="231"/>
    </row>
    <row r="75" spans="1:6" ht="26.25" customHeight="1">
      <c r="A75" s="216">
        <v>1</v>
      </c>
      <c r="B75" s="226" t="s">
        <v>230</v>
      </c>
      <c r="C75" s="227" t="s">
        <v>145</v>
      </c>
      <c r="D75" s="110">
        <v>0.17</v>
      </c>
      <c r="E75" s="110"/>
      <c r="F75" s="231"/>
    </row>
    <row r="76" spans="1:6" s="22" customFormat="1" ht="14.25" customHeight="1">
      <c r="A76" s="96"/>
      <c r="B76" s="90"/>
      <c r="C76" s="91"/>
      <c r="D76" s="92"/>
      <c r="E76" s="92"/>
      <c r="F76" s="231"/>
    </row>
    <row r="77" spans="1:6" s="22" customFormat="1" ht="14.25" customHeight="1">
      <c r="A77" s="96"/>
      <c r="B77" s="90"/>
      <c r="C77" s="91"/>
      <c r="D77" s="92"/>
      <c r="E77" s="92"/>
      <c r="F77" s="231"/>
    </row>
    <row r="78" spans="1:6" s="22" customFormat="1" ht="42" customHeight="1">
      <c r="B78" s="216" t="s">
        <v>232</v>
      </c>
      <c r="C78" s="227"/>
      <c r="D78" s="84"/>
      <c r="E78" s="84"/>
      <c r="F78" s="231"/>
    </row>
    <row r="79" spans="1:6" s="22" customFormat="1" ht="14.25" customHeight="1">
      <c r="A79" s="216"/>
      <c r="B79" s="216" t="s">
        <v>183</v>
      </c>
      <c r="C79" s="227"/>
      <c r="D79" s="84"/>
      <c r="E79" s="84"/>
      <c r="F79" s="231"/>
    </row>
    <row r="80" spans="1:6" ht="12.75" customHeight="1">
      <c r="A80" s="216"/>
      <c r="B80" s="321" t="s">
        <v>95</v>
      </c>
      <c r="C80" s="322"/>
      <c r="D80" s="323"/>
      <c r="E80" s="236"/>
      <c r="F80" s="231"/>
    </row>
    <row r="81" spans="1:6" ht="36.75" customHeight="1">
      <c r="A81" s="216">
        <v>1</v>
      </c>
      <c r="B81" s="226" t="s">
        <v>134</v>
      </c>
      <c r="C81" s="227" t="s">
        <v>96</v>
      </c>
      <c r="D81" s="231">
        <v>1.46</v>
      </c>
      <c r="E81" s="231"/>
      <c r="F81" s="231"/>
    </row>
    <row r="82" spans="1:6" ht="36.75" customHeight="1">
      <c r="A82" s="216">
        <v>2</v>
      </c>
      <c r="B82" s="226" t="s">
        <v>160</v>
      </c>
      <c r="C82" s="227" t="s">
        <v>96</v>
      </c>
      <c r="D82" s="85">
        <v>5.52</v>
      </c>
      <c r="E82" s="85"/>
      <c r="F82" s="231"/>
    </row>
    <row r="83" spans="1:6" ht="36.75" customHeight="1">
      <c r="A83" s="216">
        <v>3</v>
      </c>
      <c r="B83" s="226" t="s">
        <v>97</v>
      </c>
      <c r="C83" s="227" t="s">
        <v>98</v>
      </c>
      <c r="D83" s="84">
        <v>5</v>
      </c>
      <c r="E83" s="84"/>
      <c r="F83" s="231"/>
    </row>
    <row r="84" spans="1:6" ht="36.75" customHeight="1">
      <c r="A84" s="216">
        <v>4</v>
      </c>
      <c r="B84" s="226" t="s">
        <v>201</v>
      </c>
      <c r="C84" s="227" t="s">
        <v>110</v>
      </c>
      <c r="D84" s="84">
        <v>22.39</v>
      </c>
      <c r="E84" s="84"/>
      <c r="F84" s="231"/>
    </row>
    <row r="85" spans="1:6" s="4" customFormat="1" ht="36.75" customHeight="1">
      <c r="A85" s="216">
        <v>5</v>
      </c>
      <c r="B85" s="226" t="s">
        <v>142</v>
      </c>
      <c r="C85" s="227" t="s">
        <v>143</v>
      </c>
      <c r="D85" s="85">
        <v>0.55200000000000005</v>
      </c>
      <c r="E85" s="85"/>
      <c r="F85" s="231"/>
    </row>
    <row r="86" spans="1:6" s="22" customFormat="1" ht="36.75" customHeight="1">
      <c r="A86" s="216">
        <v>6</v>
      </c>
      <c r="B86" s="240" t="s">
        <v>99</v>
      </c>
      <c r="C86" s="227" t="s">
        <v>100</v>
      </c>
      <c r="D86" s="84">
        <v>883.2</v>
      </c>
      <c r="E86" s="84"/>
      <c r="F86" s="231"/>
    </row>
    <row r="87" spans="1:6">
      <c r="A87" s="216"/>
      <c r="B87" s="90"/>
      <c r="C87" s="91"/>
      <c r="D87" s="92"/>
      <c r="E87" s="92"/>
      <c r="F87" s="231"/>
    </row>
    <row r="88" spans="1:6" s="22" customFormat="1">
      <c r="A88" s="96"/>
      <c r="B88" s="321" t="s">
        <v>102</v>
      </c>
      <c r="C88" s="322"/>
      <c r="D88" s="322"/>
      <c r="E88" s="224"/>
      <c r="F88" s="231"/>
    </row>
    <row r="89" spans="1:6" s="101" customFormat="1" ht="31.5" customHeight="1">
      <c r="A89" s="218">
        <v>1</v>
      </c>
      <c r="B89" s="219" t="s">
        <v>204</v>
      </c>
      <c r="C89" s="221" t="s">
        <v>107</v>
      </c>
      <c r="D89" s="229">
        <v>17.594999999999999</v>
      </c>
      <c r="E89" s="229"/>
      <c r="F89" s="231"/>
    </row>
    <row r="90" spans="1:6" ht="31.5" customHeight="1">
      <c r="A90" s="238">
        <v>2</v>
      </c>
      <c r="B90" s="240" t="s">
        <v>202</v>
      </c>
      <c r="C90" s="241" t="s">
        <v>123</v>
      </c>
      <c r="D90" s="228">
        <v>175.95</v>
      </c>
      <c r="E90" s="228"/>
      <c r="F90" s="231"/>
    </row>
    <row r="91" spans="1:6" ht="31.5" customHeight="1">
      <c r="A91" s="217">
        <v>3</v>
      </c>
      <c r="B91" s="233" t="s">
        <v>206</v>
      </c>
      <c r="C91" s="234" t="s">
        <v>107</v>
      </c>
      <c r="D91" s="235">
        <v>17.594999999999999</v>
      </c>
      <c r="E91" s="235"/>
      <c r="F91" s="231"/>
    </row>
    <row r="92" spans="1:6" s="101" customFormat="1" ht="31.5" customHeight="1">
      <c r="A92" s="218">
        <v>4</v>
      </c>
      <c r="B92" s="219" t="s">
        <v>228</v>
      </c>
      <c r="C92" s="221" t="s">
        <v>107</v>
      </c>
      <c r="D92" s="229">
        <v>4.6475</v>
      </c>
      <c r="E92" s="229"/>
      <c r="F92" s="231"/>
    </row>
    <row r="93" spans="1:6" s="101" customFormat="1" ht="31.5" customHeight="1">
      <c r="A93" s="218">
        <v>5</v>
      </c>
      <c r="B93" s="219" t="s">
        <v>216</v>
      </c>
      <c r="C93" s="221" t="s">
        <v>123</v>
      </c>
      <c r="D93" s="222">
        <v>46.475000000000001</v>
      </c>
      <c r="E93" s="222"/>
      <c r="F93" s="231"/>
    </row>
    <row r="94" spans="1:6" ht="31.5" customHeight="1">
      <c r="A94" s="217">
        <v>6</v>
      </c>
      <c r="B94" s="232" t="s">
        <v>218</v>
      </c>
      <c r="C94" s="234" t="s">
        <v>123</v>
      </c>
      <c r="D94" s="235">
        <v>29.324999999999999</v>
      </c>
      <c r="E94" s="235"/>
      <c r="F94" s="231"/>
    </row>
    <row r="95" spans="1:6" ht="31.5" customHeight="1">
      <c r="A95" s="217">
        <v>7</v>
      </c>
      <c r="B95" s="232" t="s">
        <v>219</v>
      </c>
      <c r="C95" s="234" t="s">
        <v>123</v>
      </c>
      <c r="D95" s="235">
        <v>2.36</v>
      </c>
      <c r="E95" s="235"/>
      <c r="F95" s="231"/>
    </row>
    <row r="96" spans="1:6" ht="31.5" customHeight="1">
      <c r="A96" s="238">
        <v>8</v>
      </c>
      <c r="B96" s="240" t="s">
        <v>226</v>
      </c>
      <c r="C96" s="241" t="s">
        <v>225</v>
      </c>
      <c r="D96" s="228">
        <v>11.613</v>
      </c>
      <c r="E96" s="228"/>
      <c r="F96" s="231"/>
    </row>
    <row r="97" spans="1:6">
      <c r="A97" s="216"/>
      <c r="B97" s="90"/>
      <c r="C97" s="91"/>
      <c r="D97" s="92"/>
      <c r="E97" s="92"/>
      <c r="F97" s="231"/>
    </row>
    <row r="98" spans="1:6" s="22" customFormat="1">
      <c r="A98" s="96"/>
      <c r="B98" s="321" t="s">
        <v>112</v>
      </c>
      <c r="C98" s="322"/>
      <c r="D98" s="322"/>
      <c r="E98" s="224"/>
      <c r="F98" s="231"/>
    </row>
    <row r="99" spans="1:6" ht="25.5">
      <c r="A99" s="216">
        <v>1</v>
      </c>
      <c r="B99" s="220" t="s">
        <v>221</v>
      </c>
      <c r="C99" s="227" t="s">
        <v>162</v>
      </c>
      <c r="D99" s="151">
        <v>1.51</v>
      </c>
      <c r="E99" s="151"/>
      <c r="F99" s="231"/>
    </row>
    <row r="100" spans="1:6" ht="32.25" customHeight="1">
      <c r="A100" s="217">
        <v>2</v>
      </c>
      <c r="B100" s="226" t="s">
        <v>114</v>
      </c>
      <c r="C100" s="227" t="s">
        <v>103</v>
      </c>
      <c r="D100" s="228">
        <v>4.1980000000000004</v>
      </c>
      <c r="E100" s="228"/>
      <c r="F100" s="231"/>
    </row>
    <row r="101" spans="1:6" ht="19.5" customHeight="1">
      <c r="A101" s="96"/>
      <c r="B101" s="90"/>
      <c r="C101" s="91"/>
      <c r="D101" s="92"/>
      <c r="E101" s="92"/>
      <c r="F101" s="231"/>
    </row>
    <row r="102" spans="1:6" ht="19.5" customHeight="1">
      <c r="A102" s="96"/>
      <c r="B102" s="321" t="s">
        <v>223</v>
      </c>
      <c r="C102" s="322"/>
      <c r="D102" s="322"/>
      <c r="E102" s="224"/>
      <c r="F102" s="231"/>
    </row>
    <row r="103" spans="1:6" s="101" customFormat="1" ht="30.75" customHeight="1">
      <c r="A103" s="218">
        <v>1</v>
      </c>
      <c r="B103" s="219" t="s">
        <v>204</v>
      </c>
      <c r="C103" s="221" t="s">
        <v>107</v>
      </c>
      <c r="D103" s="229">
        <v>0.59699999999999998</v>
      </c>
      <c r="E103" s="229"/>
      <c r="F103" s="231"/>
    </row>
    <row r="104" spans="1:6" ht="30.75" customHeight="1">
      <c r="A104" s="238">
        <v>2</v>
      </c>
      <c r="B104" s="240" t="s">
        <v>202</v>
      </c>
      <c r="C104" s="241" t="s">
        <v>123</v>
      </c>
      <c r="D104" s="228">
        <v>5.97</v>
      </c>
      <c r="E104" s="228"/>
      <c r="F104" s="231"/>
    </row>
    <row r="105" spans="1:6" ht="30.75" customHeight="1">
      <c r="A105" s="217">
        <v>3</v>
      </c>
      <c r="B105" s="233" t="s">
        <v>206</v>
      </c>
      <c r="C105" s="234" t="s">
        <v>107</v>
      </c>
      <c r="D105" s="235">
        <v>0.59699999999999998</v>
      </c>
      <c r="E105" s="235"/>
      <c r="F105" s="231"/>
    </row>
    <row r="106" spans="1:6" s="101" customFormat="1" ht="30.75" customHeight="1">
      <c r="A106" s="218">
        <v>4</v>
      </c>
      <c r="B106" s="219" t="s">
        <v>228</v>
      </c>
      <c r="C106" s="221" t="s">
        <v>107</v>
      </c>
      <c r="D106" s="229">
        <v>0.15509999999999999</v>
      </c>
      <c r="E106" s="229"/>
      <c r="F106" s="231"/>
    </row>
    <row r="107" spans="1:6" s="101" customFormat="1" ht="30.75" customHeight="1">
      <c r="A107" s="218">
        <v>4</v>
      </c>
      <c r="B107" s="219" t="s">
        <v>216</v>
      </c>
      <c r="C107" s="221" t="s">
        <v>123</v>
      </c>
      <c r="D107" s="222">
        <v>1.5509999999999999</v>
      </c>
      <c r="E107" s="222"/>
      <c r="F107" s="231"/>
    </row>
    <row r="108" spans="1:6" ht="30.75" customHeight="1">
      <c r="A108" s="217">
        <v>5</v>
      </c>
      <c r="B108" s="232" t="s">
        <v>218</v>
      </c>
      <c r="C108" s="234" t="s">
        <v>123</v>
      </c>
      <c r="D108" s="235">
        <v>0.75</v>
      </c>
      <c r="E108" s="235"/>
      <c r="F108" s="231"/>
    </row>
    <row r="109" spans="1:6" ht="30.75" customHeight="1">
      <c r="A109" s="217">
        <v>5</v>
      </c>
      <c r="B109" s="232" t="s">
        <v>219</v>
      </c>
      <c r="C109" s="234" t="s">
        <v>123</v>
      </c>
      <c r="D109" s="235">
        <v>0.3075</v>
      </c>
      <c r="E109" s="235"/>
      <c r="F109" s="231"/>
    </row>
    <row r="110" spans="1:6" ht="30.75" customHeight="1">
      <c r="A110" s="238">
        <v>8</v>
      </c>
      <c r="B110" s="240" t="s">
        <v>226</v>
      </c>
      <c r="C110" s="241" t="s">
        <v>225</v>
      </c>
      <c r="D110" s="228">
        <v>0.39400000000000002</v>
      </c>
      <c r="E110" s="228"/>
      <c r="F110" s="231"/>
    </row>
    <row r="111" spans="1:6">
      <c r="A111" s="216"/>
      <c r="B111" s="90"/>
      <c r="C111" s="91"/>
      <c r="D111" s="92"/>
      <c r="E111" s="92"/>
      <c r="F111" s="231"/>
    </row>
    <row r="112" spans="1:6" ht="19.5" customHeight="1">
      <c r="A112" s="96"/>
      <c r="B112" s="197"/>
      <c r="C112" s="198"/>
      <c r="D112" s="199"/>
      <c r="E112" s="199"/>
      <c r="F112" s="231"/>
    </row>
    <row r="113" spans="1:6" s="22" customFormat="1" ht="12.75" customHeight="1">
      <c r="A113" s="239"/>
      <c r="B113" s="321" t="s">
        <v>182</v>
      </c>
      <c r="C113" s="322"/>
      <c r="D113" s="322"/>
      <c r="E113" s="243"/>
      <c r="F113" s="231"/>
    </row>
    <row r="114" spans="1:6" ht="26.25" customHeight="1">
      <c r="A114" s="216">
        <v>1</v>
      </c>
      <c r="B114" s="226" t="s">
        <v>230</v>
      </c>
      <c r="C114" s="227" t="s">
        <v>145</v>
      </c>
      <c r="D114" s="110">
        <v>0.39100000000000001</v>
      </c>
      <c r="E114" s="110"/>
      <c r="F114" s="231"/>
    </row>
    <row r="115" spans="1:6" s="22" customFormat="1" ht="14.25" customHeight="1">
      <c r="A115" s="96"/>
      <c r="B115" s="90"/>
      <c r="C115" s="91"/>
      <c r="D115" s="92"/>
      <c r="E115" s="92"/>
      <c r="F115" s="231"/>
    </row>
    <row r="116" spans="1:6" s="22" customFormat="1" ht="14.25" customHeight="1">
      <c r="A116" s="96"/>
      <c r="B116" s="90"/>
      <c r="C116" s="91"/>
      <c r="D116" s="92"/>
      <c r="E116" s="92"/>
      <c r="F116" s="231"/>
    </row>
    <row r="117" spans="1:6">
      <c r="A117" s="216"/>
      <c r="B117" s="321" t="s">
        <v>175</v>
      </c>
      <c r="C117" s="322"/>
      <c r="D117" s="322"/>
      <c r="E117" s="224"/>
      <c r="F117" s="231"/>
    </row>
    <row r="118" spans="1:6" s="22" customFormat="1" ht="30.75" customHeight="1">
      <c r="A118" s="217">
        <v>1</v>
      </c>
      <c r="B118" s="219" t="s">
        <v>176</v>
      </c>
      <c r="C118" s="221" t="s">
        <v>177</v>
      </c>
      <c r="D118" s="222">
        <v>2</v>
      </c>
      <c r="E118" s="222"/>
      <c r="F118" s="231"/>
    </row>
    <row r="119" spans="1:6" s="22" customFormat="1" ht="14.25" customHeight="1">
      <c r="A119" s="96"/>
      <c r="B119" s="90"/>
      <c r="C119" s="91"/>
      <c r="D119" s="92"/>
      <c r="E119" s="92"/>
      <c r="F119" s="231"/>
    </row>
    <row r="120" spans="1:6" s="22" customFormat="1" ht="14.25" customHeight="1">
      <c r="A120" s="96"/>
      <c r="B120" s="90"/>
      <c r="C120" s="91"/>
      <c r="D120" s="92"/>
      <c r="E120" s="92"/>
      <c r="F120" s="231"/>
    </row>
    <row r="121" spans="1:6" s="22" customFormat="1" ht="46.5" customHeight="1">
      <c r="A121" s="246"/>
      <c r="B121" s="246" t="s">
        <v>233</v>
      </c>
      <c r="C121" s="241"/>
      <c r="D121" s="112"/>
      <c r="E121" s="112"/>
      <c r="F121" s="247"/>
    </row>
    <row r="122" spans="1:6" s="22" customFormat="1" ht="14.25" customHeight="1">
      <c r="A122" s="246"/>
      <c r="B122" s="246" t="s">
        <v>184</v>
      </c>
      <c r="C122" s="241"/>
      <c r="D122" s="112"/>
      <c r="E122" s="112"/>
      <c r="F122" s="247"/>
    </row>
    <row r="123" spans="1:6" ht="12.75" customHeight="1">
      <c r="A123" s="216"/>
      <c r="B123" s="321" t="s">
        <v>95</v>
      </c>
      <c r="C123" s="322"/>
      <c r="D123" s="323"/>
      <c r="E123" s="236"/>
      <c r="F123" s="231"/>
    </row>
    <row r="124" spans="1:6" ht="31.5" customHeight="1">
      <c r="A124" s="216">
        <v>1</v>
      </c>
      <c r="B124" s="226" t="s">
        <v>134</v>
      </c>
      <c r="C124" s="227" t="s">
        <v>96</v>
      </c>
      <c r="D124" s="231">
        <v>0.4</v>
      </c>
      <c r="E124" s="231"/>
      <c r="F124" s="231"/>
    </row>
    <row r="125" spans="1:6" ht="31.5" customHeight="1">
      <c r="A125" s="216">
        <v>2</v>
      </c>
      <c r="B125" s="226" t="s">
        <v>160</v>
      </c>
      <c r="C125" s="227" t="s">
        <v>96</v>
      </c>
      <c r="D125" s="85">
        <v>1.37</v>
      </c>
      <c r="E125" s="85"/>
      <c r="F125" s="231"/>
    </row>
    <row r="126" spans="1:6" ht="31.5" customHeight="1">
      <c r="A126" s="216">
        <v>3</v>
      </c>
      <c r="B126" s="226" t="s">
        <v>97</v>
      </c>
      <c r="C126" s="227" t="s">
        <v>98</v>
      </c>
      <c r="D126" s="84">
        <v>9</v>
      </c>
      <c r="E126" s="84"/>
      <c r="F126" s="231"/>
    </row>
    <row r="127" spans="1:6" ht="31.5" customHeight="1">
      <c r="A127" s="216">
        <v>4</v>
      </c>
      <c r="B127" s="226" t="s">
        <v>201</v>
      </c>
      <c r="C127" s="227" t="s">
        <v>110</v>
      </c>
      <c r="D127" s="84">
        <v>5.3</v>
      </c>
      <c r="E127" s="84"/>
      <c r="F127" s="231"/>
    </row>
    <row r="128" spans="1:6" s="4" customFormat="1" ht="31.5" customHeight="1">
      <c r="A128" s="216">
        <v>5</v>
      </c>
      <c r="B128" s="226" t="s">
        <v>142</v>
      </c>
      <c r="C128" s="227" t="s">
        <v>143</v>
      </c>
      <c r="D128" s="85">
        <v>0.13700000000000001</v>
      </c>
      <c r="E128" s="85"/>
      <c r="F128" s="231"/>
    </row>
    <row r="129" spans="1:6" s="22" customFormat="1" ht="31.5" customHeight="1">
      <c r="A129" s="216">
        <v>6</v>
      </c>
      <c r="B129" s="240" t="s">
        <v>99</v>
      </c>
      <c r="C129" s="227" t="s">
        <v>100</v>
      </c>
      <c r="D129" s="84">
        <v>219.2</v>
      </c>
      <c r="E129" s="84"/>
      <c r="F129" s="231"/>
    </row>
    <row r="130" spans="1:6">
      <c r="A130" s="216"/>
      <c r="B130" s="90"/>
      <c r="C130" s="91"/>
      <c r="D130" s="92"/>
      <c r="E130" s="92"/>
      <c r="F130" s="231"/>
    </row>
    <row r="131" spans="1:6" s="22" customFormat="1">
      <c r="A131" s="96"/>
      <c r="B131" s="321" t="s">
        <v>102</v>
      </c>
      <c r="C131" s="322"/>
      <c r="D131" s="322"/>
      <c r="E131" s="224"/>
      <c r="F131" s="231"/>
    </row>
    <row r="132" spans="1:6" s="101" customFormat="1" ht="25.5" customHeight="1">
      <c r="A132" s="238">
        <v>1</v>
      </c>
      <c r="B132" s="219" t="s">
        <v>204</v>
      </c>
      <c r="C132" s="221" t="s">
        <v>107</v>
      </c>
      <c r="D132" s="229">
        <v>4.8150000000000004</v>
      </c>
      <c r="E132" s="229"/>
      <c r="F132" s="231"/>
    </row>
    <row r="133" spans="1:6" ht="25.5" customHeight="1">
      <c r="A133" s="238">
        <v>2</v>
      </c>
      <c r="B133" s="240" t="s">
        <v>202</v>
      </c>
      <c r="C133" s="241" t="s">
        <v>123</v>
      </c>
      <c r="D133" s="228">
        <v>48.15</v>
      </c>
      <c r="E133" s="228"/>
      <c r="F133" s="231"/>
    </row>
    <row r="134" spans="1:6" ht="25.5" customHeight="1">
      <c r="A134" s="238">
        <v>3</v>
      </c>
      <c r="B134" s="233" t="s">
        <v>206</v>
      </c>
      <c r="C134" s="234" t="s">
        <v>107</v>
      </c>
      <c r="D134" s="235">
        <v>4.8150000000000004</v>
      </c>
      <c r="E134" s="235"/>
      <c r="F134" s="231"/>
    </row>
    <row r="135" spans="1:6" s="101" customFormat="1" ht="25.5" customHeight="1">
      <c r="A135" s="238">
        <v>4</v>
      </c>
      <c r="B135" s="219" t="s">
        <v>228</v>
      </c>
      <c r="C135" s="221" t="s">
        <v>107</v>
      </c>
      <c r="D135" s="229">
        <v>1.5647500000000001</v>
      </c>
      <c r="E135" s="229"/>
      <c r="F135" s="231"/>
    </row>
    <row r="136" spans="1:6" s="101" customFormat="1" ht="25.5" customHeight="1">
      <c r="A136" s="238">
        <v>5</v>
      </c>
      <c r="B136" s="219" t="s">
        <v>216</v>
      </c>
      <c r="C136" s="221" t="s">
        <v>123</v>
      </c>
      <c r="D136" s="222">
        <v>15.647500000000001</v>
      </c>
      <c r="E136" s="222"/>
      <c r="F136" s="231"/>
    </row>
    <row r="137" spans="1:6" ht="25.5" customHeight="1">
      <c r="A137" s="238">
        <v>6</v>
      </c>
      <c r="B137" s="232" t="s">
        <v>218</v>
      </c>
      <c r="C137" s="234" t="s">
        <v>123</v>
      </c>
      <c r="D137" s="235">
        <v>9.6750000000000007</v>
      </c>
      <c r="E137" s="235"/>
      <c r="F137" s="231"/>
    </row>
    <row r="138" spans="1:6" ht="25.5" customHeight="1">
      <c r="A138" s="238">
        <v>7</v>
      </c>
      <c r="B138" s="232" t="s">
        <v>219</v>
      </c>
      <c r="C138" s="234" t="s">
        <v>123</v>
      </c>
      <c r="D138" s="235">
        <v>0.99</v>
      </c>
      <c r="E138" s="235"/>
      <c r="F138" s="231"/>
    </row>
    <row r="139" spans="1:6" ht="25.5" customHeight="1">
      <c r="A139" s="238">
        <v>8</v>
      </c>
      <c r="B139" s="240" t="s">
        <v>226</v>
      </c>
      <c r="C139" s="241" t="s">
        <v>225</v>
      </c>
      <c r="D139" s="228">
        <v>3.22</v>
      </c>
      <c r="E139" s="228"/>
      <c r="F139" s="231"/>
    </row>
    <row r="140" spans="1:6">
      <c r="A140" s="216"/>
      <c r="B140" s="90"/>
      <c r="C140" s="91"/>
      <c r="D140" s="92"/>
      <c r="E140" s="92"/>
      <c r="F140" s="231"/>
    </row>
    <row r="141" spans="1:6" s="22" customFormat="1">
      <c r="A141" s="96"/>
      <c r="B141" s="321" t="s">
        <v>112</v>
      </c>
      <c r="C141" s="322"/>
      <c r="D141" s="322"/>
      <c r="E141" s="224"/>
      <c r="F141" s="231"/>
    </row>
    <row r="142" spans="1:6" ht="25.5">
      <c r="A142" s="216">
        <v>1</v>
      </c>
      <c r="B142" s="220" t="s">
        <v>221</v>
      </c>
      <c r="C142" s="227" t="s">
        <v>162</v>
      </c>
      <c r="D142" s="151">
        <v>0.49</v>
      </c>
      <c r="E142" s="151"/>
      <c r="F142" s="231"/>
    </row>
    <row r="143" spans="1:6" ht="32.25" customHeight="1">
      <c r="A143" s="217">
        <v>2</v>
      </c>
      <c r="B143" s="226" t="s">
        <v>114</v>
      </c>
      <c r="C143" s="227" t="s">
        <v>103</v>
      </c>
      <c r="D143" s="228">
        <v>1.35</v>
      </c>
      <c r="E143" s="228"/>
      <c r="F143" s="231"/>
    </row>
    <row r="144" spans="1:6" ht="19.5" customHeight="1">
      <c r="A144" s="96"/>
      <c r="B144" s="90"/>
      <c r="C144" s="91"/>
      <c r="D144" s="92"/>
      <c r="E144" s="92"/>
      <c r="F144" s="231"/>
    </row>
    <row r="145" spans="1:6" ht="19.5" customHeight="1">
      <c r="A145" s="96"/>
      <c r="B145" s="321" t="s">
        <v>181</v>
      </c>
      <c r="C145" s="322"/>
      <c r="D145" s="323"/>
      <c r="E145" s="236"/>
      <c r="F145" s="231"/>
    </row>
    <row r="146" spans="1:6" ht="36" customHeight="1">
      <c r="A146" s="217">
        <v>1</v>
      </c>
      <c r="B146" s="226" t="s">
        <v>117</v>
      </c>
      <c r="C146" s="227" t="s">
        <v>118</v>
      </c>
      <c r="D146" s="223">
        <v>0.13200000000000001</v>
      </c>
      <c r="E146" s="223"/>
      <c r="F146" s="231"/>
    </row>
    <row r="147" spans="1:6" ht="36" customHeight="1">
      <c r="A147" s="216">
        <v>3</v>
      </c>
      <c r="B147" s="226" t="s">
        <v>173</v>
      </c>
      <c r="C147" s="227" t="s">
        <v>119</v>
      </c>
      <c r="D147" s="84">
        <v>8</v>
      </c>
      <c r="E147" s="84"/>
      <c r="F147" s="231"/>
    </row>
    <row r="148" spans="1:6" ht="36" customHeight="1">
      <c r="A148" s="216">
        <v>5</v>
      </c>
      <c r="B148" s="226" t="s">
        <v>121</v>
      </c>
      <c r="C148" s="227" t="s">
        <v>107</v>
      </c>
      <c r="D148" s="110">
        <v>8.1600000000000006E-2</v>
      </c>
      <c r="E148" s="110"/>
      <c r="F148" s="231"/>
    </row>
    <row r="149" spans="1:6" ht="36" customHeight="1">
      <c r="A149" s="217">
        <v>6</v>
      </c>
      <c r="B149" s="232" t="s">
        <v>155</v>
      </c>
      <c r="C149" s="234" t="s">
        <v>123</v>
      </c>
      <c r="D149" s="235">
        <v>0.1</v>
      </c>
      <c r="E149" s="235"/>
      <c r="F149" s="231"/>
    </row>
    <row r="150" spans="1:6" s="22" customFormat="1" ht="36" customHeight="1">
      <c r="A150" s="216">
        <v>7</v>
      </c>
      <c r="B150" s="226" t="s">
        <v>156</v>
      </c>
      <c r="C150" s="227" t="s">
        <v>107</v>
      </c>
      <c r="D150" s="110">
        <f>D149*1.6/100</f>
        <v>1.6000000000000003E-3</v>
      </c>
      <c r="E150" s="110"/>
      <c r="F150" s="231"/>
    </row>
    <row r="151" spans="1:6">
      <c r="A151" s="216"/>
      <c r="B151" s="90"/>
      <c r="C151" s="91"/>
      <c r="D151" s="92"/>
      <c r="E151" s="92"/>
      <c r="F151" s="231"/>
    </row>
    <row r="152" spans="1:6" ht="19.5" customHeight="1">
      <c r="A152" s="96"/>
      <c r="B152" s="197"/>
      <c r="C152" s="198"/>
      <c r="D152" s="199"/>
      <c r="E152" s="199"/>
      <c r="F152" s="231"/>
    </row>
    <row r="153" spans="1:6" s="22" customFormat="1" ht="12.75" customHeight="1">
      <c r="A153" s="239"/>
      <c r="B153" s="321" t="s">
        <v>182</v>
      </c>
      <c r="C153" s="322"/>
      <c r="D153" s="322"/>
      <c r="E153" s="243"/>
      <c r="F153" s="231"/>
    </row>
    <row r="154" spans="1:6" ht="26.25" customHeight="1">
      <c r="A154" s="216">
        <v>1</v>
      </c>
      <c r="B154" s="226" t="s">
        <v>230</v>
      </c>
      <c r="C154" s="227" t="s">
        <v>145</v>
      </c>
      <c r="D154" s="110">
        <v>0.153</v>
      </c>
      <c r="E154" s="110"/>
      <c r="F154" s="231"/>
    </row>
    <row r="155" spans="1:6" s="22" customFormat="1" ht="14.25" customHeight="1">
      <c r="A155" s="96"/>
      <c r="B155" s="90"/>
      <c r="C155" s="91"/>
      <c r="D155" s="92"/>
      <c r="E155" s="92"/>
      <c r="F155" s="231"/>
    </row>
    <row r="156" spans="1:6" s="22" customFormat="1" ht="14.25" customHeight="1">
      <c r="A156" s="96"/>
      <c r="B156" s="90"/>
      <c r="C156" s="91"/>
      <c r="D156" s="92"/>
      <c r="E156" s="92"/>
      <c r="F156" s="231"/>
    </row>
    <row r="157" spans="1:6">
      <c r="A157" s="216"/>
      <c r="B157" s="321" t="s">
        <v>175</v>
      </c>
      <c r="C157" s="322"/>
      <c r="D157" s="322"/>
      <c r="E157" s="224"/>
      <c r="F157" s="231"/>
    </row>
    <row r="158" spans="1:6" s="22" customFormat="1" ht="30.75" customHeight="1">
      <c r="A158" s="217">
        <v>1</v>
      </c>
      <c r="B158" s="219" t="s">
        <v>176</v>
      </c>
      <c r="C158" s="221" t="s">
        <v>177</v>
      </c>
      <c r="D158" s="222">
        <v>2</v>
      </c>
      <c r="E158" s="222"/>
      <c r="F158" s="231"/>
    </row>
    <row r="159" spans="1:6" s="22" customFormat="1" ht="14.25" customHeight="1">
      <c r="A159" s="96"/>
      <c r="B159" s="90"/>
      <c r="C159" s="91"/>
      <c r="D159" s="92"/>
      <c r="E159" s="92"/>
      <c r="F159" s="231"/>
    </row>
    <row r="160" spans="1:6" s="22" customFormat="1" ht="14.25" customHeight="1">
      <c r="A160" s="246"/>
      <c r="B160" s="246"/>
      <c r="C160" s="241"/>
      <c r="D160" s="112"/>
      <c r="E160" s="112"/>
      <c r="F160" s="247"/>
    </row>
    <row r="161" spans="1:6" s="22" customFormat="1" ht="39.75" customHeight="1">
      <c r="A161" s="246"/>
      <c r="B161" s="246" t="s">
        <v>254</v>
      </c>
      <c r="C161" s="241"/>
      <c r="D161" s="112"/>
      <c r="E161" s="112"/>
      <c r="F161" s="247"/>
    </row>
    <row r="162" spans="1:6" s="22" customFormat="1" ht="14.25" customHeight="1">
      <c r="A162" s="246"/>
      <c r="B162" s="246" t="s">
        <v>253</v>
      </c>
      <c r="C162" s="241"/>
      <c r="D162" s="112"/>
      <c r="E162" s="112"/>
      <c r="F162" s="247"/>
    </row>
    <row r="163" spans="1:6" ht="12.75" customHeight="1">
      <c r="A163" s="216"/>
      <c r="B163" s="321" t="s">
        <v>95</v>
      </c>
      <c r="C163" s="322"/>
      <c r="D163" s="323"/>
      <c r="E163" s="236"/>
      <c r="F163" s="231"/>
    </row>
    <row r="164" spans="1:6" ht="31.5" customHeight="1">
      <c r="A164" s="216">
        <v>1</v>
      </c>
      <c r="B164" s="226" t="s">
        <v>134</v>
      </c>
      <c r="C164" s="227" t="s">
        <v>96</v>
      </c>
      <c r="D164" s="231">
        <v>1.3</v>
      </c>
      <c r="E164" s="231"/>
      <c r="F164" s="231"/>
    </row>
    <row r="165" spans="1:6" ht="31.5" customHeight="1">
      <c r="A165" s="216">
        <v>2</v>
      </c>
      <c r="B165" s="226" t="s">
        <v>160</v>
      </c>
      <c r="C165" s="227" t="s">
        <v>96</v>
      </c>
      <c r="D165" s="85">
        <v>4.71</v>
      </c>
      <c r="E165" s="85"/>
      <c r="F165" s="231"/>
    </row>
    <row r="166" spans="1:6" ht="31.5" customHeight="1">
      <c r="A166" s="216">
        <v>3</v>
      </c>
      <c r="B166" s="226" t="s">
        <v>97</v>
      </c>
      <c r="C166" s="227" t="s">
        <v>98</v>
      </c>
      <c r="D166" s="84">
        <v>10</v>
      </c>
      <c r="E166" s="84"/>
      <c r="F166" s="231"/>
    </row>
    <row r="167" spans="1:6" ht="31.5" customHeight="1">
      <c r="A167" s="216">
        <v>4</v>
      </c>
      <c r="B167" s="226" t="s">
        <v>201</v>
      </c>
      <c r="C167" s="227" t="s">
        <v>110</v>
      </c>
      <c r="D167" s="84">
        <v>17.901</v>
      </c>
      <c r="E167" s="84"/>
      <c r="F167" s="231"/>
    </row>
    <row r="168" spans="1:6" s="4" customFormat="1" ht="31.5" customHeight="1">
      <c r="A168" s="216">
        <v>5</v>
      </c>
      <c r="B168" s="226" t="s">
        <v>142</v>
      </c>
      <c r="C168" s="227" t="s">
        <v>143</v>
      </c>
      <c r="D168" s="85">
        <v>0.47099999999999997</v>
      </c>
      <c r="E168" s="85"/>
      <c r="F168" s="231"/>
    </row>
    <row r="169" spans="1:6" s="22" customFormat="1" ht="31.5" customHeight="1">
      <c r="A169" s="216">
        <v>6</v>
      </c>
      <c r="B169" s="240" t="s">
        <v>99</v>
      </c>
      <c r="C169" s="227" t="s">
        <v>100</v>
      </c>
      <c r="D169" s="84">
        <v>753.6</v>
      </c>
      <c r="E169" s="84"/>
      <c r="F169" s="231"/>
    </row>
    <row r="170" spans="1:6">
      <c r="A170" s="216"/>
      <c r="B170" s="90"/>
      <c r="C170" s="91"/>
      <c r="D170" s="92"/>
      <c r="E170" s="92"/>
      <c r="F170" s="231"/>
    </row>
    <row r="171" spans="1:6" s="22" customFormat="1">
      <c r="A171" s="96"/>
      <c r="B171" s="321" t="s">
        <v>102</v>
      </c>
      <c r="C171" s="322"/>
      <c r="D171" s="322"/>
      <c r="E171" s="224"/>
      <c r="F171" s="231"/>
    </row>
    <row r="172" spans="1:6" s="101" customFormat="1" ht="30.75" customHeight="1">
      <c r="A172" s="218">
        <v>1</v>
      </c>
      <c r="B172" s="219" t="s">
        <v>204</v>
      </c>
      <c r="C172" s="221" t="s">
        <v>107</v>
      </c>
      <c r="D172" s="229">
        <v>19.215</v>
      </c>
      <c r="E172" s="229"/>
      <c r="F172" s="231"/>
    </row>
    <row r="173" spans="1:6" ht="30.75" customHeight="1">
      <c r="A173" s="238">
        <v>2</v>
      </c>
      <c r="B173" s="240" t="s">
        <v>202</v>
      </c>
      <c r="C173" s="241" t="s">
        <v>123</v>
      </c>
      <c r="D173" s="228">
        <v>192.15</v>
      </c>
      <c r="E173" s="228"/>
      <c r="F173" s="231"/>
    </row>
    <row r="174" spans="1:6" ht="30.75" customHeight="1">
      <c r="A174" s="217">
        <v>3</v>
      </c>
      <c r="B174" s="233" t="s">
        <v>206</v>
      </c>
      <c r="C174" s="234" t="s">
        <v>107</v>
      </c>
      <c r="D174" s="235">
        <v>19.215</v>
      </c>
      <c r="E174" s="235"/>
      <c r="F174" s="231"/>
    </row>
    <row r="175" spans="1:6" s="101" customFormat="1" ht="30.75" customHeight="1">
      <c r="A175" s="218">
        <v>4</v>
      </c>
      <c r="B175" s="219" t="s">
        <v>228</v>
      </c>
      <c r="C175" s="221" t="s">
        <v>107</v>
      </c>
      <c r="D175" s="229">
        <v>4.9690000000000003</v>
      </c>
      <c r="E175" s="229"/>
      <c r="F175" s="231"/>
    </row>
    <row r="176" spans="1:6" s="101" customFormat="1" ht="30.75" customHeight="1">
      <c r="A176" s="218">
        <v>5</v>
      </c>
      <c r="B176" s="219" t="s">
        <v>216</v>
      </c>
      <c r="C176" s="221" t="s">
        <v>123</v>
      </c>
      <c r="D176" s="222">
        <v>51.8</v>
      </c>
      <c r="E176" s="222"/>
      <c r="F176" s="231"/>
    </row>
    <row r="177" spans="1:6" ht="30.75" customHeight="1">
      <c r="A177" s="217">
        <v>6</v>
      </c>
      <c r="B177" s="232" t="s">
        <v>218</v>
      </c>
      <c r="C177" s="234" t="s">
        <v>123</v>
      </c>
      <c r="D177" s="235">
        <v>32.024999999999999</v>
      </c>
      <c r="E177" s="235"/>
      <c r="F177" s="231"/>
    </row>
    <row r="178" spans="1:6" ht="30.75" customHeight="1">
      <c r="A178" s="217">
        <v>7</v>
      </c>
      <c r="B178" s="232" t="s">
        <v>219</v>
      </c>
      <c r="C178" s="234" t="s">
        <v>123</v>
      </c>
      <c r="D178" s="235">
        <v>2.19</v>
      </c>
      <c r="E178" s="235"/>
      <c r="F178" s="231"/>
    </row>
    <row r="179" spans="1:6" ht="30.75" customHeight="1">
      <c r="A179" s="238">
        <v>8</v>
      </c>
      <c r="B179" s="240" t="s">
        <v>226</v>
      </c>
      <c r="C179" s="241" t="s">
        <v>225</v>
      </c>
      <c r="D179" s="228">
        <v>12.7</v>
      </c>
      <c r="E179" s="228"/>
      <c r="F179" s="231"/>
    </row>
    <row r="180" spans="1:6">
      <c r="A180" s="216"/>
      <c r="B180" s="90"/>
      <c r="C180" s="91"/>
      <c r="D180" s="92"/>
      <c r="E180" s="92"/>
      <c r="F180" s="231"/>
    </row>
    <row r="181" spans="1:6" s="22" customFormat="1">
      <c r="A181" s="96"/>
      <c r="B181" s="321" t="s">
        <v>112</v>
      </c>
      <c r="C181" s="322"/>
      <c r="D181" s="322"/>
      <c r="E181" s="224"/>
      <c r="F181" s="231"/>
    </row>
    <row r="182" spans="1:6" ht="25.5">
      <c r="A182" s="216">
        <v>1</v>
      </c>
      <c r="B182" s="220" t="s">
        <v>221</v>
      </c>
      <c r="C182" s="227" t="s">
        <v>162</v>
      </c>
      <c r="D182" s="151">
        <v>0.62</v>
      </c>
      <c r="E182" s="151"/>
      <c r="F182" s="231"/>
    </row>
    <row r="183" spans="1:6" ht="32.25" customHeight="1">
      <c r="A183" s="217">
        <v>2</v>
      </c>
      <c r="B183" s="226" t="s">
        <v>114</v>
      </c>
      <c r="C183" s="227" t="s">
        <v>103</v>
      </c>
      <c r="D183" s="228">
        <v>4.3600000000000003</v>
      </c>
      <c r="E183" s="228"/>
      <c r="F183" s="231"/>
    </row>
    <row r="184" spans="1:6" ht="19.5" customHeight="1">
      <c r="A184" s="96"/>
      <c r="B184" s="90"/>
      <c r="C184" s="91"/>
      <c r="D184" s="92"/>
      <c r="E184" s="92"/>
      <c r="F184" s="231"/>
    </row>
    <row r="185" spans="1:6" ht="19.5" customHeight="1">
      <c r="A185" s="96"/>
      <c r="B185" s="321" t="s">
        <v>223</v>
      </c>
      <c r="C185" s="322"/>
      <c r="D185" s="322"/>
      <c r="E185" s="224"/>
      <c r="F185" s="231"/>
    </row>
    <row r="186" spans="1:6" s="101" customFormat="1" ht="27.75" customHeight="1">
      <c r="A186" s="218">
        <v>1</v>
      </c>
      <c r="B186" s="219" t="s">
        <v>204</v>
      </c>
      <c r="C186" s="221" t="s">
        <v>107</v>
      </c>
      <c r="D186" s="229">
        <v>0.54900000000000004</v>
      </c>
      <c r="E186" s="229"/>
      <c r="F186" s="231"/>
    </row>
    <row r="187" spans="1:6" ht="27.75" customHeight="1">
      <c r="A187" s="238">
        <v>2</v>
      </c>
      <c r="B187" s="240" t="s">
        <v>202</v>
      </c>
      <c r="C187" s="241" t="s">
        <v>123</v>
      </c>
      <c r="D187" s="228">
        <v>5.49</v>
      </c>
      <c r="E187" s="228"/>
      <c r="F187" s="231"/>
    </row>
    <row r="188" spans="1:6" ht="27.75" customHeight="1">
      <c r="A188" s="217">
        <v>3</v>
      </c>
      <c r="B188" s="233" t="s">
        <v>206</v>
      </c>
      <c r="C188" s="234" t="s">
        <v>107</v>
      </c>
      <c r="D188" s="235">
        <v>0.54900000000000004</v>
      </c>
      <c r="E188" s="235"/>
      <c r="F188" s="231"/>
    </row>
    <row r="189" spans="1:6" s="101" customFormat="1" ht="27.75" customHeight="1">
      <c r="A189" s="218">
        <v>4</v>
      </c>
      <c r="B189" s="219" t="s">
        <v>228</v>
      </c>
      <c r="C189" s="221" t="s">
        <v>107</v>
      </c>
      <c r="D189" s="229">
        <v>0.1595</v>
      </c>
      <c r="E189" s="229"/>
      <c r="F189" s="231"/>
    </row>
    <row r="190" spans="1:6" s="101" customFormat="1" ht="27.75" customHeight="1">
      <c r="A190" s="218">
        <v>5</v>
      </c>
      <c r="B190" s="219" t="s">
        <v>216</v>
      </c>
      <c r="C190" s="221" t="s">
        <v>123</v>
      </c>
      <c r="D190" s="222">
        <v>1.8125</v>
      </c>
      <c r="E190" s="222"/>
      <c r="F190" s="231"/>
    </row>
    <row r="191" spans="1:6" ht="27.75" customHeight="1">
      <c r="A191" s="217">
        <v>6</v>
      </c>
      <c r="B191" s="232" t="s">
        <v>218</v>
      </c>
      <c r="C191" s="234" t="s">
        <v>123</v>
      </c>
      <c r="D191" s="235">
        <v>0.75</v>
      </c>
      <c r="E191" s="235"/>
      <c r="F191" s="231"/>
    </row>
    <row r="192" spans="1:6" ht="27.75" customHeight="1">
      <c r="A192" s="217">
        <v>5</v>
      </c>
      <c r="B192" s="232" t="s">
        <v>219</v>
      </c>
      <c r="C192" s="234" t="s">
        <v>123</v>
      </c>
      <c r="D192" s="235">
        <v>0.34</v>
      </c>
      <c r="E192" s="235"/>
      <c r="F192" s="231"/>
    </row>
    <row r="193" spans="1:6" ht="27.75" customHeight="1">
      <c r="A193" s="238">
        <v>8</v>
      </c>
      <c r="B193" s="240" t="s">
        <v>226</v>
      </c>
      <c r="C193" s="241" t="s">
        <v>225</v>
      </c>
      <c r="D193" s="228">
        <v>0.36199999999999999</v>
      </c>
      <c r="E193" s="228"/>
      <c r="F193" s="231"/>
    </row>
    <row r="194" spans="1:6">
      <c r="A194" s="216"/>
      <c r="B194" s="90"/>
      <c r="C194" s="91"/>
      <c r="D194" s="92"/>
      <c r="E194" s="92"/>
      <c r="F194" s="231"/>
    </row>
    <row r="195" spans="1:6">
      <c r="A195" s="216"/>
      <c r="B195" s="197"/>
      <c r="C195" s="198"/>
      <c r="D195" s="199"/>
      <c r="E195" s="199"/>
      <c r="F195" s="231"/>
    </row>
    <row r="196" spans="1:6" ht="19.5" customHeight="1">
      <c r="A196" s="96"/>
      <c r="B196" s="321" t="s">
        <v>246</v>
      </c>
      <c r="C196" s="322"/>
      <c r="D196" s="323"/>
      <c r="E196" s="236"/>
      <c r="F196" s="231"/>
    </row>
    <row r="197" spans="1:6" ht="30" customHeight="1">
      <c r="A197" s="217">
        <v>1</v>
      </c>
      <c r="B197" s="226" t="s">
        <v>117</v>
      </c>
      <c r="C197" s="227" t="s">
        <v>118</v>
      </c>
      <c r="D197" s="223">
        <v>7.48</v>
      </c>
      <c r="E197" s="223"/>
      <c r="F197" s="231"/>
    </row>
    <row r="198" spans="1:6" ht="30" customHeight="1">
      <c r="A198" s="216">
        <v>2</v>
      </c>
      <c r="B198" s="226" t="s">
        <v>236</v>
      </c>
      <c r="C198" s="227" t="s">
        <v>119</v>
      </c>
      <c r="D198" s="84">
        <v>61</v>
      </c>
      <c r="E198" s="84"/>
      <c r="F198" s="231"/>
    </row>
    <row r="199" spans="1:6" ht="30" customHeight="1">
      <c r="A199" s="216">
        <v>3</v>
      </c>
      <c r="B199" s="226" t="s">
        <v>173</v>
      </c>
      <c r="C199" s="227" t="s">
        <v>119</v>
      </c>
      <c r="D199" s="84">
        <v>4</v>
      </c>
      <c r="E199" s="84"/>
      <c r="F199" s="231"/>
    </row>
    <row r="200" spans="1:6" ht="30" customHeight="1">
      <c r="A200" s="216">
        <v>4</v>
      </c>
      <c r="B200" s="226" t="s">
        <v>239</v>
      </c>
      <c r="C200" s="227" t="s">
        <v>119</v>
      </c>
      <c r="D200" s="84">
        <v>114</v>
      </c>
      <c r="E200" s="84"/>
      <c r="F200" s="231"/>
    </row>
    <row r="201" spans="1:6" ht="30" customHeight="1">
      <c r="A201" s="216">
        <v>5</v>
      </c>
      <c r="B201" s="226" t="s">
        <v>240</v>
      </c>
      <c r="C201" s="227" t="s">
        <v>119</v>
      </c>
      <c r="D201" s="84">
        <v>8</v>
      </c>
      <c r="E201" s="84"/>
      <c r="F201" s="231"/>
    </row>
    <row r="202" spans="1:6" ht="30" customHeight="1">
      <c r="A202" s="216">
        <v>6</v>
      </c>
      <c r="B202" s="226" t="s">
        <v>121</v>
      </c>
      <c r="C202" s="227" t="s">
        <v>107</v>
      </c>
      <c r="D202" s="110">
        <v>2.4649999999999999</v>
      </c>
      <c r="E202" s="110"/>
      <c r="F202" s="231"/>
    </row>
    <row r="203" spans="1:6" ht="30" customHeight="1">
      <c r="A203" s="217">
        <v>7</v>
      </c>
      <c r="B203" s="232" t="s">
        <v>155</v>
      </c>
      <c r="C203" s="234" t="s">
        <v>123</v>
      </c>
      <c r="D203" s="235">
        <v>0.8</v>
      </c>
      <c r="E203" s="235"/>
      <c r="F203" s="231"/>
    </row>
    <row r="204" spans="1:6" s="22" customFormat="1" ht="30" customHeight="1">
      <c r="A204" s="216">
        <v>8</v>
      </c>
      <c r="B204" s="226" t="s">
        <v>156</v>
      </c>
      <c r="C204" s="227" t="s">
        <v>107</v>
      </c>
      <c r="D204" s="110">
        <f>D203*1.6/100</f>
        <v>1.2800000000000002E-2</v>
      </c>
      <c r="E204" s="110"/>
      <c r="F204" s="231"/>
    </row>
    <row r="205" spans="1:6">
      <c r="A205" s="216"/>
      <c r="B205" s="90"/>
      <c r="C205" s="91"/>
      <c r="D205" s="92"/>
      <c r="E205" s="92"/>
      <c r="F205" s="231"/>
    </row>
    <row r="206" spans="1:6" s="22" customFormat="1" ht="12.75" customHeight="1">
      <c r="A206" s="239"/>
      <c r="B206" s="321" t="s">
        <v>247</v>
      </c>
      <c r="C206" s="322"/>
      <c r="D206" s="322"/>
      <c r="E206" s="243"/>
      <c r="F206" s="231"/>
    </row>
    <row r="207" spans="1:6" ht="26.25" customHeight="1">
      <c r="A207" s="216">
        <v>1</v>
      </c>
      <c r="B207" s="226" t="s">
        <v>230</v>
      </c>
      <c r="C207" s="227" t="s">
        <v>145</v>
      </c>
      <c r="D207" s="110">
        <v>0.42699999999999999</v>
      </c>
      <c r="E207" s="110"/>
      <c r="F207" s="231"/>
    </row>
    <row r="208" spans="1:6" ht="31.5" customHeight="1">
      <c r="A208" s="216">
        <v>2</v>
      </c>
      <c r="B208" s="226" t="s">
        <v>244</v>
      </c>
      <c r="C208" s="227" t="s">
        <v>145</v>
      </c>
      <c r="D208" s="110">
        <v>1.7999999999999999E-2</v>
      </c>
      <c r="E208" s="110"/>
      <c r="F208" s="231"/>
    </row>
    <row r="209" spans="1:6" s="22" customFormat="1" ht="14.25" customHeight="1">
      <c r="A209" s="96"/>
      <c r="B209" s="90"/>
      <c r="C209" s="91"/>
      <c r="D209" s="92"/>
      <c r="E209" s="92"/>
      <c r="F209" s="231"/>
    </row>
    <row r="210" spans="1:6" s="22" customFormat="1" ht="14.25" customHeight="1">
      <c r="A210" s="96"/>
      <c r="B210" s="90"/>
      <c r="C210" s="91"/>
      <c r="D210" s="92"/>
      <c r="E210" s="92"/>
      <c r="F210" s="231"/>
    </row>
    <row r="211" spans="1:6">
      <c r="A211" s="216"/>
      <c r="B211" s="321" t="s">
        <v>248</v>
      </c>
      <c r="C211" s="322"/>
      <c r="D211" s="322"/>
      <c r="E211" s="224"/>
      <c r="F211" s="231"/>
    </row>
    <row r="212" spans="1:6" s="22" customFormat="1" ht="30.75" customHeight="1">
      <c r="A212" s="217">
        <v>1</v>
      </c>
      <c r="B212" s="219" t="s">
        <v>176</v>
      </c>
      <c r="C212" s="221" t="s">
        <v>177</v>
      </c>
      <c r="D212" s="222">
        <v>2</v>
      </c>
      <c r="E212" s="222"/>
      <c r="F212" s="231"/>
    </row>
    <row r="213" spans="1:6" s="22" customFormat="1" ht="30.75" customHeight="1">
      <c r="A213" s="217">
        <v>2</v>
      </c>
      <c r="B213" s="219" t="s">
        <v>245</v>
      </c>
      <c r="C213" s="221" t="s">
        <v>177</v>
      </c>
      <c r="D213" s="222">
        <v>2</v>
      </c>
      <c r="E213" s="222"/>
      <c r="F213" s="231"/>
    </row>
    <row r="214" spans="1:6" s="22" customFormat="1" ht="14.25" customHeight="1">
      <c r="A214" s="96"/>
      <c r="B214" s="90"/>
      <c r="C214" s="91"/>
      <c r="D214" s="92"/>
      <c r="E214" s="92"/>
      <c r="F214" s="231"/>
    </row>
    <row r="215" spans="1:6" s="22" customFormat="1" ht="14.25" customHeight="1">
      <c r="A215" s="96"/>
      <c r="B215" s="321" t="s">
        <v>148</v>
      </c>
      <c r="C215" s="322"/>
      <c r="D215" s="322"/>
      <c r="E215" s="323"/>
      <c r="F215" s="231"/>
    </row>
    <row r="216" spans="1:6" s="65" customFormat="1">
      <c r="A216" s="96"/>
      <c r="B216" s="90"/>
      <c r="C216" s="91"/>
      <c r="D216" s="92"/>
      <c r="E216" s="92"/>
      <c r="F216" s="231"/>
    </row>
    <row r="217" spans="1:6" s="65" customFormat="1">
      <c r="A217" s="96"/>
      <c r="B217" s="90"/>
      <c r="C217" s="91"/>
      <c r="D217" s="92"/>
      <c r="E217" s="92"/>
      <c r="F217" s="231"/>
    </row>
    <row r="218" spans="1:6" s="73" customFormat="1" ht="12.75" customHeight="1"/>
    <row r="219" spans="1:6" s="73" customFormat="1"/>
    <row r="220" spans="1:6" s="73" customFormat="1"/>
    <row r="221" spans="1:6" s="73" customFormat="1"/>
    <row r="222" spans="1:6" s="73" customFormat="1" ht="12.75" customHeight="1"/>
    <row r="223" spans="1:6" s="73" customFormat="1"/>
    <row r="224" spans="1:6" s="73" customFormat="1"/>
    <row r="225" spans="2:6" s="73" customFormat="1"/>
    <row r="226" spans="2:6" s="73" customFormat="1" ht="12.75" customHeight="1"/>
    <row r="227" spans="2:6" s="73" customFormat="1"/>
    <row r="228" spans="2:6" s="73" customFormat="1"/>
    <row r="229" spans="2:6" s="73" customFormat="1"/>
    <row r="230" spans="2:6" s="73" customFormat="1" ht="12.75" customHeight="1"/>
    <row r="231" spans="2:6" s="73" customFormat="1"/>
    <row r="232" spans="2:6" s="73" customFormat="1"/>
    <row r="233" spans="2:6" s="73" customFormat="1"/>
    <row r="234" spans="2:6" s="73" customFormat="1"/>
    <row r="235" spans="2:6" s="73" customFormat="1"/>
    <row r="236" spans="2:6" s="73" customFormat="1"/>
    <row r="237" spans="2:6" s="73" customFormat="1">
      <c r="B237" s="122"/>
      <c r="C237" s="122"/>
      <c r="D237" s="122"/>
      <c r="E237" s="122"/>
      <c r="F237" s="122"/>
    </row>
    <row r="238" spans="2:6" s="122" customFormat="1" ht="12.75" customHeight="1"/>
    <row r="239" spans="2:6" s="122" customFormat="1"/>
    <row r="240" spans="2:6" s="122" customFormat="1"/>
    <row r="241" spans="1:184" s="125" customFormat="1">
      <c r="A241" s="122"/>
      <c r="B241" s="124"/>
      <c r="C241" s="124"/>
      <c r="D241" s="124"/>
      <c r="E241" s="124"/>
      <c r="F241" s="124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  <c r="AK241" s="122"/>
      <c r="AL241" s="122"/>
      <c r="AM241" s="122"/>
      <c r="AN241" s="122"/>
      <c r="AO241" s="122"/>
      <c r="AP241" s="122"/>
      <c r="AQ241" s="122"/>
      <c r="AR241" s="122"/>
      <c r="AS241" s="122"/>
      <c r="AT241" s="122"/>
      <c r="AU241" s="122"/>
      <c r="AV241" s="122"/>
      <c r="AW241" s="122"/>
      <c r="AX241" s="122"/>
      <c r="AY241" s="122"/>
      <c r="AZ241" s="122"/>
      <c r="BA241" s="122"/>
      <c r="BB241" s="122"/>
      <c r="BC241" s="122"/>
      <c r="BD241" s="122"/>
      <c r="BE241" s="122"/>
      <c r="BF241" s="122"/>
      <c r="BG241" s="122"/>
      <c r="BH241" s="122"/>
      <c r="BI241" s="122"/>
      <c r="BJ241" s="122"/>
      <c r="BK241" s="122"/>
      <c r="BL241" s="122"/>
      <c r="BM241" s="122"/>
      <c r="BN241" s="122"/>
      <c r="BO241" s="122"/>
      <c r="BP241" s="122"/>
      <c r="BQ241" s="122"/>
      <c r="BR241" s="122"/>
      <c r="BS241" s="122"/>
      <c r="BT241" s="122"/>
      <c r="BU241" s="122"/>
      <c r="BV241" s="122"/>
      <c r="BW241" s="122"/>
      <c r="BX241" s="122"/>
      <c r="BY241" s="122"/>
      <c r="BZ241" s="122"/>
      <c r="CA241" s="122"/>
      <c r="CB241" s="122"/>
      <c r="CC241" s="122"/>
      <c r="CD241" s="122"/>
      <c r="CE241" s="122"/>
      <c r="CF241" s="122"/>
      <c r="CG241" s="122"/>
      <c r="CH241" s="122"/>
      <c r="CI241" s="122"/>
      <c r="CJ241" s="122"/>
      <c r="CK241" s="122"/>
      <c r="CL241" s="122"/>
      <c r="CM241" s="122"/>
      <c r="CN241" s="122"/>
      <c r="CO241" s="122"/>
      <c r="CP241" s="122"/>
      <c r="CQ241" s="122"/>
      <c r="CR241" s="122"/>
      <c r="CS241" s="122"/>
      <c r="CT241" s="122"/>
      <c r="CU241" s="122"/>
      <c r="CV241" s="122"/>
      <c r="CW241" s="122"/>
      <c r="CX241" s="122"/>
      <c r="CY241" s="122"/>
      <c r="CZ241" s="122"/>
      <c r="DA241" s="122"/>
      <c r="DB241" s="122"/>
      <c r="DC241" s="122"/>
      <c r="DD241" s="122"/>
      <c r="DE241" s="122"/>
      <c r="DF241" s="122"/>
      <c r="DG241" s="122"/>
      <c r="DH241" s="122"/>
      <c r="DI241" s="122"/>
      <c r="DJ241" s="122"/>
      <c r="DK241" s="122"/>
      <c r="DL241" s="122"/>
      <c r="DM241" s="122"/>
      <c r="DN241" s="122"/>
      <c r="DO241" s="122"/>
      <c r="DP241" s="122"/>
      <c r="DQ241" s="122"/>
      <c r="DR241" s="122"/>
      <c r="DS241" s="122"/>
      <c r="DT241" s="122"/>
      <c r="DU241" s="122"/>
      <c r="DV241" s="122"/>
      <c r="DW241" s="122"/>
      <c r="DX241" s="122"/>
      <c r="DY241" s="122"/>
      <c r="DZ241" s="122"/>
      <c r="EA241" s="122"/>
      <c r="EB241" s="122"/>
      <c r="EC241" s="122"/>
      <c r="ED241" s="122"/>
      <c r="EE241" s="122"/>
      <c r="EF241" s="122"/>
      <c r="EG241" s="122"/>
      <c r="EH241" s="122"/>
      <c r="EI241" s="122"/>
      <c r="EJ241" s="122"/>
      <c r="EK241" s="122"/>
      <c r="EL241" s="122"/>
      <c r="EM241" s="122"/>
      <c r="EN241" s="122"/>
      <c r="EO241" s="122"/>
      <c r="EP241" s="122"/>
      <c r="EQ241" s="122"/>
      <c r="ER241" s="122"/>
      <c r="ES241" s="122"/>
      <c r="ET241" s="122"/>
      <c r="EU241" s="122"/>
      <c r="EV241" s="122"/>
      <c r="EW241" s="122"/>
      <c r="EX241" s="122"/>
      <c r="EY241" s="122"/>
      <c r="EZ241" s="122"/>
      <c r="FA241" s="122"/>
      <c r="FB241" s="122"/>
      <c r="FC241" s="122"/>
      <c r="FD241" s="122"/>
      <c r="FE241" s="122"/>
      <c r="FF241" s="122"/>
      <c r="FG241" s="122"/>
      <c r="FH241" s="122"/>
      <c r="FI241" s="122"/>
      <c r="FJ241" s="122"/>
      <c r="FK241" s="122"/>
      <c r="FL241" s="122"/>
      <c r="FM241" s="122"/>
      <c r="FN241" s="122"/>
      <c r="FO241" s="122"/>
      <c r="FP241" s="122"/>
      <c r="FQ241" s="122"/>
      <c r="FR241" s="122"/>
      <c r="FS241" s="122"/>
      <c r="FT241" s="122"/>
      <c r="FU241" s="122"/>
      <c r="FV241" s="122"/>
      <c r="FW241" s="122"/>
      <c r="FX241" s="122"/>
      <c r="FY241" s="122"/>
      <c r="FZ241" s="122"/>
      <c r="GA241" s="122"/>
      <c r="GB241" s="122"/>
    </row>
    <row r="242" spans="1:184" s="124" customFormat="1" ht="24" customHeight="1"/>
    <row r="243" spans="1:184" s="124" customFormat="1" ht="24" customHeight="1">
      <c r="B243" s="73"/>
      <c r="C243" s="73"/>
      <c r="D243" s="73"/>
      <c r="E243" s="73"/>
      <c r="F243" s="73"/>
    </row>
    <row r="244" spans="1:184" s="73" customFormat="1" ht="24" customHeight="1"/>
    <row r="245" spans="1:184" s="73" customFormat="1" ht="24" customHeight="1"/>
    <row r="246" spans="1:184" s="73" customFormat="1" ht="24" customHeight="1">
      <c r="B246" s="124"/>
      <c r="C246" s="124"/>
      <c r="D246" s="124"/>
      <c r="E246" s="124"/>
      <c r="F246" s="124"/>
    </row>
    <row r="247" spans="1:184" s="124" customFormat="1" ht="24" customHeight="1"/>
    <row r="248" spans="1:184" s="124" customFormat="1" ht="24" customHeight="1"/>
    <row r="249" spans="1:184" s="124" customFormat="1" ht="24" customHeight="1">
      <c r="B249" s="73"/>
      <c r="C249" s="73"/>
      <c r="D249" s="73"/>
      <c r="E249" s="73"/>
      <c r="F249" s="73"/>
    </row>
    <row r="250" spans="1:184" s="73" customFormat="1" ht="24" customHeight="1"/>
    <row r="251" spans="1:184" s="73" customFormat="1" ht="24" customHeight="1"/>
    <row r="252" spans="1:184" s="73" customFormat="1" ht="24" customHeight="1"/>
    <row r="253" spans="1:184" s="73" customFormat="1" ht="24" customHeight="1"/>
    <row r="254" spans="1:184" s="73" customFormat="1"/>
    <row r="255" spans="1:184" s="73" customFormat="1"/>
    <row r="256" spans="1:184" s="73" customFormat="1"/>
    <row r="257" s="73" customFormat="1"/>
    <row r="258" s="73" customFormat="1"/>
    <row r="259" s="73" customFormat="1"/>
    <row r="260" s="73" customFormat="1"/>
    <row r="261" s="73" customFormat="1"/>
    <row r="262" s="73" customFormat="1"/>
    <row r="263" s="73" customFormat="1"/>
    <row r="264" s="73" customFormat="1"/>
    <row r="265" s="73" customFormat="1"/>
    <row r="266" s="73" customFormat="1"/>
    <row r="267" s="73" customFormat="1"/>
    <row r="268" s="73" customFormat="1"/>
    <row r="269" s="73" customFormat="1"/>
    <row r="270" s="73" customFormat="1"/>
    <row r="271" s="73" customFormat="1"/>
    <row r="272" s="73" customFormat="1"/>
    <row r="273" s="73" customFormat="1"/>
    <row r="274" s="73" customFormat="1"/>
    <row r="275" s="73" customFormat="1"/>
    <row r="276" s="73" customFormat="1"/>
    <row r="277" s="73" customFormat="1"/>
    <row r="278" s="73" customFormat="1"/>
    <row r="279" s="73" customFormat="1"/>
    <row r="280" s="73" customFormat="1"/>
    <row r="281" s="73" customFormat="1"/>
    <row r="282" s="73" customFormat="1"/>
    <row r="283" s="73" customFormat="1"/>
    <row r="284" s="73" customFormat="1"/>
    <row r="285" s="73" customFormat="1"/>
    <row r="286" s="73" customFormat="1"/>
    <row r="287" s="73" customFormat="1"/>
    <row r="288" s="73" customFormat="1"/>
    <row r="289" spans="2:6" s="73" customFormat="1"/>
    <row r="290" spans="2:6" s="73" customFormat="1"/>
    <row r="291" spans="2:6" s="73" customFormat="1"/>
    <row r="292" spans="2:6" s="73" customFormat="1"/>
    <row r="293" spans="2:6" s="73" customFormat="1"/>
    <row r="294" spans="2:6" s="73" customFormat="1"/>
    <row r="295" spans="2:6" s="73" customFormat="1">
      <c r="B295" s="67"/>
      <c r="C295" s="67"/>
      <c r="D295" s="67"/>
      <c r="E295" s="67"/>
      <c r="F295" s="67"/>
    </row>
  </sheetData>
  <mergeCells count="32">
    <mergeCell ref="B211:D211"/>
    <mergeCell ref="B215:E215"/>
    <mergeCell ref="B163:D163"/>
    <mergeCell ref="B171:D171"/>
    <mergeCell ref="B181:D181"/>
    <mergeCell ref="B185:D185"/>
    <mergeCell ref="B196:D196"/>
    <mergeCell ref="B206:D206"/>
    <mergeCell ref="B157:D157"/>
    <mergeCell ref="B80:D80"/>
    <mergeCell ref="B88:D88"/>
    <mergeCell ref="B98:D98"/>
    <mergeCell ref="B102:D102"/>
    <mergeCell ref="B113:D113"/>
    <mergeCell ref="B117:D117"/>
    <mergeCell ref="B123:D123"/>
    <mergeCell ref="B131:D131"/>
    <mergeCell ref="B141:D141"/>
    <mergeCell ref="B145:D145"/>
    <mergeCell ref="B153:D153"/>
    <mergeCell ref="B74:D74"/>
    <mergeCell ref="A1:F1"/>
    <mergeCell ref="A2:F2"/>
    <mergeCell ref="A3:F3"/>
    <mergeCell ref="B17:D17"/>
    <mergeCell ref="B27:D27"/>
    <mergeCell ref="B31:D31"/>
    <mergeCell ref="B42:D42"/>
    <mergeCell ref="B46:D46"/>
    <mergeCell ref="B52:D52"/>
    <mergeCell ref="B60:D60"/>
    <mergeCell ref="B70:D70"/>
  </mergeCells>
  <pageMargins left="0.39370078740157483" right="0.19685039370078741" top="0.78740157480314965" bottom="0.78740157480314965" header="0.51181102362204722" footer="0.51181102362204722"/>
  <pageSetup paperSize="9" fitToWidth="8" fitToHeight="8" orientation="portrait" r:id="rId1"/>
  <headerFooter alignWithMargins="0">
    <oddFooter>&amp;C&amp;P</oddFooter>
  </headerFooter>
  <rowBreaks count="3" manualBreakCount="3">
    <brk id="16" max="16" man="1"/>
    <brk id="30" max="16" man="1"/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17</vt:i4>
      </vt:variant>
    </vt:vector>
  </HeadingPairs>
  <TitlesOfParts>
    <vt:vector size="28" baseType="lpstr">
      <vt:lpstr>Բացատրագիր</vt:lpstr>
      <vt:lpstr>Ամփոփ</vt:lpstr>
      <vt:lpstr>Օբյեկտային</vt:lpstr>
      <vt:lpstr>1-1</vt:lpstr>
      <vt:lpstr>1-2</vt:lpstr>
      <vt:lpstr>1-3</vt:lpstr>
      <vt:lpstr>1-4</vt:lpstr>
      <vt:lpstr>1-5</vt:lpstr>
      <vt:lpstr>Նախահաշիվ-ծավալաթերթ</vt:lpstr>
      <vt:lpstr>ծավալաթերթ</vt:lpstr>
      <vt:lpstr>համահավաք ամփոփագրեր</vt:lpstr>
      <vt:lpstr>'1-1'!Print_Area</vt:lpstr>
      <vt:lpstr>'1-2'!Print_Area</vt:lpstr>
      <vt:lpstr>'1-3'!Print_Area</vt:lpstr>
      <vt:lpstr>'1-4'!Print_Area</vt:lpstr>
      <vt:lpstr>'1-5'!Print_Area</vt:lpstr>
      <vt:lpstr>ծավալաթերթ!Print_Area</vt:lpstr>
      <vt:lpstr>'համահավաք ամփոփագրեր'!Print_Area</vt:lpstr>
      <vt:lpstr>'Նախահաշիվ-ծավալաթերթ'!Print_Area</vt:lpstr>
      <vt:lpstr>Օբյեկտային!Print_Area</vt:lpstr>
      <vt:lpstr>'1-1'!Print_Titles</vt:lpstr>
      <vt:lpstr>'1-2'!Print_Titles</vt:lpstr>
      <vt:lpstr>'1-3'!Print_Titles</vt:lpstr>
      <vt:lpstr>'1-4'!Print_Titles</vt:lpstr>
      <vt:lpstr>'1-5'!Print_Titles</vt:lpstr>
      <vt:lpstr>ծավալաթերթ!Print_Titles</vt:lpstr>
      <vt:lpstr>'համահավաք ամփոփագրեր'!Print_Titles</vt:lpstr>
      <vt:lpstr>'Նախահաշիվ-ծավալաթերթ'!Print_Titles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2021-05-15T08:35:42Z</cp:lastPrinted>
  <dcterms:created xsi:type="dcterms:W3CDTF">1996-10-14T23:33:28Z</dcterms:created>
  <dcterms:modified xsi:type="dcterms:W3CDTF">2021-06-17T22:08:44Z</dcterms:modified>
</cp:coreProperties>
</file>